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'2019'!$15:$15</definedName>
  </definedNames>
  <calcPr calcId="162913"/>
</workbook>
</file>

<file path=xl/calcChain.xml><?xml version="1.0" encoding="utf-8"?>
<calcChain xmlns="http://schemas.openxmlformats.org/spreadsheetml/2006/main">
  <c r="F80" i="1" l="1"/>
  <c r="F85" i="1"/>
  <c r="F86" i="1"/>
  <c r="F87" i="1"/>
  <c r="F287" i="1" l="1"/>
  <c r="F286" i="1"/>
  <c r="F285" i="1" s="1"/>
  <c r="F284" i="1" s="1"/>
  <c r="F104" i="1"/>
  <c r="F103" i="1" s="1"/>
  <c r="F102" i="1" s="1"/>
  <c r="F101" i="1" s="1"/>
  <c r="F100" i="1" s="1"/>
  <c r="F220" i="1" l="1"/>
  <c r="F219" i="1" s="1"/>
  <c r="F193" i="1" l="1"/>
  <c r="F254" i="1" l="1"/>
  <c r="F253" i="1" s="1"/>
  <c r="F252" i="1" s="1"/>
  <c r="F250" i="1"/>
  <c r="F249" i="1"/>
  <c r="F248" i="1" s="1"/>
  <c r="F246" i="1"/>
  <c r="F245" i="1" s="1"/>
  <c r="F244" i="1" s="1"/>
  <c r="F242" i="1"/>
  <c r="F241" i="1" s="1"/>
  <c r="F240" i="1" s="1"/>
  <c r="F238" i="1"/>
  <c r="F237" i="1" s="1"/>
  <c r="F236" i="1" s="1"/>
  <c r="F234" i="1"/>
  <c r="F233" i="1" s="1"/>
  <c r="F232" i="1" s="1"/>
  <c r="F230" i="1"/>
  <c r="F229" i="1" s="1"/>
  <c r="F228" i="1" s="1"/>
  <c r="F226" i="1"/>
  <c r="F225" i="1"/>
  <c r="F223" i="1"/>
  <c r="F222" i="1"/>
  <c r="F217" i="1"/>
  <c r="F216" i="1"/>
  <c r="F213" i="1"/>
  <c r="F212" i="1"/>
  <c r="F211" i="1" s="1"/>
  <c r="F209" i="1"/>
  <c r="F208" i="1" s="1"/>
  <c r="F207" i="1" s="1"/>
  <c r="F205" i="1"/>
  <c r="F204" i="1" s="1"/>
  <c r="F203" i="1" s="1"/>
  <c r="F201" i="1"/>
  <c r="F200" i="1" s="1"/>
  <c r="F199" i="1" s="1"/>
  <c r="F191" i="1"/>
  <c r="F190" i="1" s="1"/>
  <c r="F189" i="1" s="1"/>
  <c r="F187" i="1"/>
  <c r="F186" i="1" s="1"/>
  <c r="F185" i="1" s="1"/>
  <c r="F183" i="1"/>
  <c r="F182" i="1" s="1"/>
  <c r="F181" i="1" s="1"/>
  <c r="F179" i="1"/>
  <c r="F178" i="1"/>
  <c r="F177" i="1" s="1"/>
  <c r="F175" i="1"/>
  <c r="F174" i="1" s="1"/>
  <c r="F173" i="1" s="1"/>
  <c r="F171" i="1"/>
  <c r="F170" i="1" s="1"/>
  <c r="F169" i="1" s="1"/>
  <c r="F167" i="1"/>
  <c r="F166" i="1" s="1"/>
  <c r="F165" i="1" s="1"/>
  <c r="F163" i="1"/>
  <c r="F162" i="1" s="1"/>
  <c r="F161" i="1" s="1"/>
  <c r="F159" i="1"/>
  <c r="F158" i="1" s="1"/>
  <c r="F156" i="1"/>
  <c r="F155" i="1"/>
  <c r="F153" i="1"/>
  <c r="F152" i="1" s="1"/>
  <c r="F282" i="1"/>
  <c r="F281" i="1"/>
  <c r="F279" i="1"/>
  <c r="F278" i="1" s="1"/>
  <c r="F273" i="1"/>
  <c r="F272" i="1" s="1"/>
  <c r="F271" i="1" s="1"/>
  <c r="F270" i="1" s="1"/>
  <c r="F269" i="1" s="1"/>
  <c r="F267" i="1"/>
  <c r="F266" i="1" s="1"/>
  <c r="F265" i="1" s="1"/>
  <c r="F264" i="1" s="1"/>
  <c r="F263" i="1" s="1"/>
  <c r="F146" i="1"/>
  <c r="F145" i="1" s="1"/>
  <c r="F144" i="1" s="1"/>
  <c r="F142" i="1"/>
  <c r="F141" i="1" s="1"/>
  <c r="F140" i="1" s="1"/>
  <c r="F137" i="1"/>
  <c r="F136" i="1" s="1"/>
  <c r="F135" i="1" s="1"/>
  <c r="F134" i="1" s="1"/>
  <c r="F130" i="1"/>
  <c r="F129" i="1" s="1"/>
  <c r="F128" i="1" s="1"/>
  <c r="F126" i="1"/>
  <c r="F125" i="1" s="1"/>
  <c r="F124" i="1" s="1"/>
  <c r="F122" i="1"/>
  <c r="F121" i="1" s="1"/>
  <c r="F120" i="1" s="1"/>
  <c r="F116" i="1"/>
  <c r="F115" i="1" s="1"/>
  <c r="F114" i="1" s="1"/>
  <c r="F113" i="1" s="1"/>
  <c r="F112" i="1" s="1"/>
  <c r="F110" i="1"/>
  <c r="F109" i="1" s="1"/>
  <c r="F108" i="1" s="1"/>
  <c r="F107" i="1" s="1"/>
  <c r="F106" i="1" s="1"/>
  <c r="F98" i="1"/>
  <c r="F97" i="1" s="1"/>
  <c r="F96" i="1" s="1"/>
  <c r="F94" i="1"/>
  <c r="F93" i="1" s="1"/>
  <c r="F92" i="1" s="1"/>
  <c r="F83" i="1"/>
  <c r="F82" i="1" s="1"/>
  <c r="F81" i="1" s="1"/>
  <c r="F79" i="1" s="1"/>
  <c r="F77" i="1"/>
  <c r="F76" i="1" s="1"/>
  <c r="F75" i="1" s="1"/>
  <c r="F74" i="1" s="1"/>
  <c r="F73" i="1" s="1"/>
  <c r="F71" i="1"/>
  <c r="F70" i="1" s="1"/>
  <c r="F69" i="1" s="1"/>
  <c r="F68" i="1" s="1"/>
  <c r="F45" i="1"/>
  <c r="F44" i="1" s="1"/>
  <c r="F43" i="1" s="1"/>
  <c r="F41" i="1"/>
  <c r="F40" i="1" s="1"/>
  <c r="F38" i="1"/>
  <c r="F37" i="1" s="1"/>
  <c r="F34" i="1"/>
  <c r="F33" i="1" s="1"/>
  <c r="F31" i="1"/>
  <c r="F30" i="1" s="1"/>
  <c r="F28" i="1"/>
  <c r="F27" i="1" s="1"/>
  <c r="F64" i="1"/>
  <c r="F63" i="1" s="1"/>
  <c r="F61" i="1"/>
  <c r="F60" i="1" s="1"/>
  <c r="F57" i="1"/>
  <c r="F56" i="1" s="1"/>
  <c r="F54" i="1"/>
  <c r="F53" i="1" s="1"/>
  <c r="F51" i="1"/>
  <c r="F50" i="1"/>
  <c r="F20" i="1"/>
  <c r="F19" i="1" s="1"/>
  <c r="F18" i="1" s="1"/>
  <c r="F17" i="1" s="1"/>
  <c r="F36" i="1" l="1"/>
  <c r="F277" i="1"/>
  <c r="F276" i="1" s="1"/>
  <c r="F275" i="1" s="1"/>
  <c r="F262" i="1" s="1"/>
  <c r="F151" i="1"/>
  <c r="F150" i="1" s="1"/>
  <c r="F149" i="1" s="1"/>
  <c r="F26" i="1"/>
  <c r="F25" i="1" s="1"/>
  <c r="F24" i="1" s="1"/>
  <c r="F91" i="1"/>
  <c r="F90" i="1" s="1"/>
  <c r="F89" i="1" s="1"/>
  <c r="F215" i="1"/>
  <c r="F198" i="1" s="1"/>
  <c r="F197" i="1" s="1"/>
  <c r="F59" i="1"/>
  <c r="F139" i="1"/>
  <c r="F133" i="1" s="1"/>
  <c r="F132" i="1" s="1"/>
  <c r="F119" i="1"/>
  <c r="F118" i="1" s="1"/>
  <c r="F66" i="1"/>
  <c r="F49" i="1"/>
  <c r="F48" i="1" l="1"/>
  <c r="F47" i="1" s="1"/>
  <c r="F148" i="1"/>
  <c r="F23" i="1"/>
  <c r="F16" i="1" l="1"/>
</calcChain>
</file>

<file path=xl/sharedStrings.xml><?xml version="1.0" encoding="utf-8"?>
<sst xmlns="http://schemas.openxmlformats.org/spreadsheetml/2006/main" count="981" uniqueCount="264">
  <si>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</si>
  <si>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</si>
  <si>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</si>
  <si>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</si>
  <si>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</si>
  <si>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</si>
  <si>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</si>
  <si>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</si>
  <si>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</si>
  <si>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</si>
  <si>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</si>
  <si>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</si>
  <si>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</si>
  <si>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</si>
  <si>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</si>
  <si>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</si>
  <si>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</si>
  <si>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</si>
  <si>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</si>
  <si>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</si>
  <si>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</si>
  <si>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</si>
  <si>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</si>
  <si>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</si>
  <si>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</si>
  <si>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</si>
  <si>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</si>
  <si>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</si>
  <si>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</si>
  <si>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</si>
  <si>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</si>
  <si>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</si>
  <si>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</si>
  <si>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</si>
  <si>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</si>
  <si>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</si>
  <si>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</si>
  <si>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</si>
  <si>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</si>
  <si>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</si>
  <si>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</si>
  <si>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</si>
  <si>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</si>
  <si>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</si>
  <si>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</si>
  <si>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</si>
  <si>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</si>
  <si>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</si>
  <si>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</si>
  <si>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</si>
  <si>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</si>
  <si>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</si>
  <si>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</si>
  <si>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</si>
  <si>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</si>
  <si>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</si>
  <si>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</si>
  <si>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</si>
  <si>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</si>
  <si>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</si>
  <si>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</si>
  <si>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</si>
  <si>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</si>
  <si>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</si>
  <si>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</si>
  <si>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</si>
  <si>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</si>
  <si>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</si>
  <si>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</si>
  <si>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</si>
  <si>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</si>
  <si>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</si>
  <si>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</si>
  <si>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</si>
  <si>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</si>
  <si>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</si>
  <si>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</si>
  <si>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</si>
  <si>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</si>
  <si>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</si>
  <si>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</si>
  <si>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</si>
  <si>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</si>
  <si>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</si>
  <si>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</si>
  <si>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</si>
  <si>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</si>
  <si>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</si>
  <si>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</si>
  <si>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</si>
  <si>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</si>
  <si>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</si>
  <si>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</si>
  <si>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</si>
  <si>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</si>
  <si>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</si>
  <si>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</si>
  <si>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</si>
  <si>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</si>
  <si>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</si>
  <si>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</si>
  <si>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</si>
  <si>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</si>
  <si>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</si>
  <si>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</si>
  <si>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</si>
  <si>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</si>
  <si>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</si>
  <si>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</si>
  <si>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</si>
  <si>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</si>
  <si>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</si>
  <si>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</si>
  <si>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</si>
  <si>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</si>
  <si>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</si>
  <si>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</si>
  <si>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</si>
  <si>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</si>
  <si>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</si>
  <si>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</si>
  <si>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</si>
  <si>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</si>
  <si>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</si>
  <si>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</si>
  <si>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</si>
  <si>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</si>
  <si>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</si>
  <si>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</si>
  <si>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</si>
  <si>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</si>
  <si>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</si>
  <si>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</si>
  <si>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</si>
  <si>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</si>
  <si>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</si>
  <si>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</si>
  <si>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</si>
  <si>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</si>
  <si>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</si>
  <si>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</si>
  <si>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</si>
  <si>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</si>
  <si>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</si>
  <si>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</si>
  <si>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</si>
  <si>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</si>
  <si>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</si>
  <si>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</si>
  <si>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</si>
  <si>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</si>
  <si>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</si>
  <si>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</si>
  <si>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</si>
  <si>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</si>
  <si>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</si>
  <si>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</si>
  <si>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</si>
  <si>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</si>
  <si>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</si>
  <si>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</si>
  <si>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</si>
  <si>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</si>
  <si>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</si>
  <si>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</si>
  <si>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</si>
  <si>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</si>
  <si>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24.5.01.S0750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</si>
  <si>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</si>
  <si>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</si>
  <si>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</si>
  <si>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</si>
  <si>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</si>
  <si>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</si>
  <si>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</si>
  <si>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</si>
  <si>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</si>
  <si>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</si>
  <si>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</si>
  <si>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</si>
  <si>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</si>
  <si>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</si>
  <si>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</si>
  <si>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</si>
  <si>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</si>
  <si>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</si>
  <si>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</si>
  <si>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</si>
  <si>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</si>
  <si>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</si>
  <si>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</si>
  <si>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</si>
  <si>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</si>
  <si>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</si>
  <si>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</si>
  <si>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</si>
  <si>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</si>
  <si>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</si>
  <si>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</si>
  <si>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</si>
  <si>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</si>
  <si>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</si>
  <si>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</si>
  <si>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</si>
  <si>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</si>
  <si>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</si>
  <si>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</si>
  <si>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</si>
  <si>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</si>
  <si>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</si>
  <si>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</si>
  <si>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</si>
  <si>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29.3.01.42030</t>
  </si>
  <si>
    <t>29.3.01.42040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</si>
  <si>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</si>
  <si>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</si>
  <si>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</si>
  <si>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</si>
  <si>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</si>
  <si>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</si>
  <si>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</si>
  <si>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</si>
  <si>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</si>
  <si>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</si>
  <si>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</si>
  <si>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</si>
  <si>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</si>
  <si>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</si>
  <si>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</si>
  <si>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</si>
  <si>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</si>
  <si>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</si>
  <si>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</si>
  <si>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</si>
  <si>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</si>
  <si>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</si>
  <si>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</si>
  <si>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</si>
  <si>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</si>
  <si>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</si>
  <si>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</si>
  <si>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</si>
  <si>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</si>
  <si>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</si>
  <si>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</si>
  <si>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</si>
  <si>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</si>
  <si>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</si>
  <si>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</si>
  <si>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</si>
  <si>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Предоставление социальных выплат и дополнительных социальных выплат молодым гражданам (молодым семьям) на жилье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</si>
  <si>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</si>
  <si>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</si>
  <si>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</si>
  <si>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</si>
  <si>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</si>
  <si>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</si>
  <si>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</si>
  <si>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</si>
  <si>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2019 год .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</si>
  <si>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</si>
  <si>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№  153 от  14 .03.2019</t>
  </si>
  <si>
    <t>24.5.01.L4970</t>
  </si>
  <si>
    <t>Реализация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</si>
</sst>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166" fontId="10" fillId="0" borderId="2" xfId="0" applyNumberFormat="1" applyFont="1" applyBorder="1"/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11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8"/>
  <sheetViews>
    <sheetView tabSelected="1" workbookViewId="0">
      <selection activeCell="L260" sqref="L260"/>
    </sheetView>
  </sheetViews>
  <sheetFormatPr defaultRowHeight="14.45" customHeight="1" x14ac:dyDescent="0.25"/>
  <cols>
    <col min="1" max="1" width="80.7109375" customWidth="1"/>
    <col min="2" max="2" width="15.85546875" customWidth="1"/>
    <col min="3" max="3" width="9.7109375" customWidth="1"/>
    <col min="4" max="5" width="4.7109375" customWidth="1"/>
    <col min="6" max="6" width="16.7109375" customWidth="1"/>
  </cols>
  <sheetData>
    <row r="1" spans="1:6" ht="19.5" customHeight="1" x14ac:dyDescent="0.3">
      <c r="A1" s="3"/>
      <c r="B1" s="3"/>
      <c r="C1" s="3"/>
      <c r="D1" s="3"/>
      <c r="E1" s="3"/>
      <c r="F1" s="4" t="s">
        <v>133</v>
      </c>
    </row>
    <row r="2" spans="1:6" ht="19.5" customHeight="1" x14ac:dyDescent="0.3">
      <c r="A2" s="3"/>
      <c r="B2" s="3"/>
      <c r="C2" s="3"/>
      <c r="D2" s="3"/>
      <c r="E2" s="3"/>
      <c r="F2" s="4" t="s">
        <v>134</v>
      </c>
    </row>
    <row r="3" spans="1:6" ht="19.5" customHeight="1" x14ac:dyDescent="0.3">
      <c r="A3" s="3"/>
      <c r="B3" s="3"/>
      <c r="C3" s="3"/>
      <c r="D3" s="3"/>
      <c r="E3" s="3"/>
      <c r="F3" s="4" t="s">
        <v>135</v>
      </c>
    </row>
    <row r="4" spans="1:6" ht="19.5" customHeight="1" x14ac:dyDescent="0.3">
      <c r="A4" s="3"/>
      <c r="B4" s="3"/>
      <c r="C4" s="3"/>
      <c r="D4" s="3"/>
      <c r="E4" s="3"/>
      <c r="F4" s="4" t="s">
        <v>136</v>
      </c>
    </row>
    <row r="5" spans="1:6" ht="19.5" customHeight="1" x14ac:dyDescent="0.3">
      <c r="A5" s="3"/>
      <c r="B5" s="3"/>
      <c r="C5" s="3"/>
      <c r="D5" s="3"/>
      <c r="E5" s="3"/>
      <c r="F5" s="4" t="s">
        <v>137</v>
      </c>
    </row>
    <row r="6" spans="1:6" ht="19.5" customHeight="1" x14ac:dyDescent="0.3">
      <c r="A6" s="3"/>
      <c r="B6" s="3"/>
      <c r="C6" s="3"/>
      <c r="D6" s="3"/>
      <c r="E6" s="3"/>
      <c r="F6" s="4" t="s">
        <v>138</v>
      </c>
    </row>
    <row r="7" spans="1:6" ht="19.5" customHeight="1" x14ac:dyDescent="0.3">
      <c r="A7" s="3"/>
      <c r="B7" s="3"/>
      <c r="C7" s="3"/>
      <c r="D7" s="3"/>
      <c r="E7" s="3"/>
      <c r="F7" s="4" t="s">
        <v>261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7.35" customHeight="1" x14ac:dyDescent="0.25">
      <c r="A11" s="55" t="s">
        <v>259</v>
      </c>
      <c r="B11" s="56"/>
      <c r="C11" s="56"/>
      <c r="D11" s="56"/>
      <c r="E11" s="56"/>
      <c r="F11" s="56"/>
    </row>
    <row r="12" spans="1:6" ht="33.4" customHeight="1" x14ac:dyDescent="0.25">
      <c r="A12" s="5"/>
      <c r="B12" s="5"/>
      <c r="C12" s="5"/>
      <c r="D12" s="5"/>
      <c r="E12" s="5"/>
      <c r="F12" s="6" t="s">
        <v>139</v>
      </c>
    </row>
    <row r="13" spans="1:6" ht="15.75" customHeight="1" x14ac:dyDescent="0.25">
      <c r="A13" s="54" t="s">
        <v>0</v>
      </c>
      <c r="B13" s="54" t="s">
        <v>1</v>
      </c>
      <c r="C13" s="54" t="s">
        <v>2</v>
      </c>
      <c r="D13" s="54" t="s">
        <v>3</v>
      </c>
      <c r="E13" s="54" t="s">
        <v>6</v>
      </c>
      <c r="F13" s="54" t="s">
        <v>5</v>
      </c>
    </row>
    <row r="14" spans="1:6" ht="15.75" customHeight="1" x14ac:dyDescent="0.25">
      <c r="A14" s="54"/>
      <c r="B14" s="54" t="s">
        <v>1</v>
      </c>
      <c r="C14" s="54" t="s">
        <v>2</v>
      </c>
      <c r="D14" s="54" t="s">
        <v>3</v>
      </c>
      <c r="E14" s="54" t="s">
        <v>4</v>
      </c>
      <c r="F14" s="54" t="s">
        <v>5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6.7" customHeight="1" x14ac:dyDescent="0.25">
      <c r="A16" s="8" t="s">
        <v>7</v>
      </c>
      <c r="B16" s="9"/>
      <c r="C16" s="15"/>
      <c r="D16" s="9"/>
      <c r="E16" s="9"/>
      <c r="F16" s="10">
        <f>F17+F23+F66+F89+F118+F132+F148+F262+F284</f>
        <v>63547</v>
      </c>
    </row>
    <row r="17" spans="1:6" ht="33.4" customHeight="1" x14ac:dyDescent="0.25">
      <c r="A17" s="8" t="s">
        <v>8</v>
      </c>
      <c r="B17" s="9" t="s">
        <v>140</v>
      </c>
      <c r="C17" s="15"/>
      <c r="D17" s="9"/>
      <c r="E17" s="9"/>
      <c r="F17" s="10">
        <f>F18</f>
        <v>60</v>
      </c>
    </row>
    <row r="18" spans="1:6" ht="33.4" customHeight="1" x14ac:dyDescent="0.25">
      <c r="A18" s="8" t="s">
        <v>9</v>
      </c>
      <c r="B18" s="9" t="s">
        <v>141</v>
      </c>
      <c r="C18" s="15"/>
      <c r="D18" s="9"/>
      <c r="E18" s="9"/>
      <c r="F18" s="10">
        <f>F19</f>
        <v>60</v>
      </c>
    </row>
    <row r="19" spans="1:6" ht="33.4" customHeight="1" x14ac:dyDescent="0.25">
      <c r="A19" s="8" t="s">
        <v>10</v>
      </c>
      <c r="B19" s="9" t="s">
        <v>142</v>
      </c>
      <c r="C19" s="15"/>
      <c r="D19" s="9"/>
      <c r="E19" s="9"/>
      <c r="F19" s="10">
        <f>F20</f>
        <v>60</v>
      </c>
    </row>
    <row r="20" spans="1:6" ht="33.4" customHeight="1" x14ac:dyDescent="0.25">
      <c r="A20" s="11" t="s">
        <v>11</v>
      </c>
      <c r="B20" s="12" t="s">
        <v>142</v>
      </c>
      <c r="C20" s="13" t="s">
        <v>12</v>
      </c>
      <c r="D20" s="12"/>
      <c r="E20" s="12"/>
      <c r="F20" s="14">
        <f>F21</f>
        <v>60</v>
      </c>
    </row>
    <row r="21" spans="1:6" ht="33.4" customHeight="1" x14ac:dyDescent="0.25">
      <c r="A21" s="11" t="s">
        <v>13</v>
      </c>
      <c r="B21" s="12" t="s">
        <v>142</v>
      </c>
      <c r="C21" s="13" t="s">
        <v>12</v>
      </c>
      <c r="D21" s="12" t="s">
        <v>14</v>
      </c>
      <c r="E21" s="12" t="s">
        <v>15</v>
      </c>
      <c r="F21" s="14">
        <v>60</v>
      </c>
    </row>
    <row r="22" spans="1:6" ht="50.1" customHeight="1" x14ac:dyDescent="0.25">
      <c r="A22" s="11" t="s">
        <v>16</v>
      </c>
      <c r="B22" s="12" t="s">
        <v>142</v>
      </c>
      <c r="C22" s="13" t="s">
        <v>12</v>
      </c>
      <c r="D22" s="12" t="s">
        <v>14</v>
      </c>
      <c r="E22" s="12" t="s">
        <v>17</v>
      </c>
      <c r="F22" s="14">
        <v>60</v>
      </c>
    </row>
    <row r="23" spans="1:6" ht="33.4" customHeight="1" x14ac:dyDescent="0.25">
      <c r="A23" s="8" t="s">
        <v>18</v>
      </c>
      <c r="B23" s="9" t="s">
        <v>143</v>
      </c>
      <c r="C23" s="15"/>
      <c r="D23" s="9"/>
      <c r="E23" s="9"/>
      <c r="F23" s="10">
        <f>F24+F47</f>
        <v>14656.5</v>
      </c>
    </row>
    <row r="24" spans="1:6" ht="33.4" customHeight="1" x14ac:dyDescent="0.25">
      <c r="A24" s="8" t="s">
        <v>19</v>
      </c>
      <c r="B24" s="9" t="s">
        <v>144</v>
      </c>
      <c r="C24" s="15"/>
      <c r="D24" s="9"/>
      <c r="E24" s="9"/>
      <c r="F24" s="10">
        <f>F25</f>
        <v>9495.5</v>
      </c>
    </row>
    <row r="25" spans="1:6" ht="33.4" customHeight="1" x14ac:dyDescent="0.25">
      <c r="A25" s="8" t="s">
        <v>20</v>
      </c>
      <c r="B25" s="9" t="s">
        <v>145</v>
      </c>
      <c r="C25" s="15"/>
      <c r="D25" s="9"/>
      <c r="E25" s="9"/>
      <c r="F25" s="10">
        <f>F26+F36+F43</f>
        <v>9495.5</v>
      </c>
    </row>
    <row r="26" spans="1:6" ht="33.4" customHeight="1" x14ac:dyDescent="0.25">
      <c r="A26" s="8" t="s">
        <v>21</v>
      </c>
      <c r="B26" s="9" t="s">
        <v>146</v>
      </c>
      <c r="C26" s="15"/>
      <c r="D26" s="9"/>
      <c r="E26" s="9"/>
      <c r="F26" s="10">
        <f>F27+F30+F33</f>
        <v>5814.7</v>
      </c>
    </row>
    <row r="27" spans="1:6" ht="33.4" customHeight="1" x14ac:dyDescent="0.25">
      <c r="A27" s="11" t="s">
        <v>22</v>
      </c>
      <c r="B27" s="12" t="s">
        <v>146</v>
      </c>
      <c r="C27" s="13" t="s">
        <v>23</v>
      </c>
      <c r="D27" s="12"/>
      <c r="E27" s="12"/>
      <c r="F27" s="14">
        <f>F28</f>
        <v>2592.1999999999998</v>
      </c>
    </row>
    <row r="28" spans="1:6" ht="33.4" customHeight="1" x14ac:dyDescent="0.25">
      <c r="A28" s="11" t="s">
        <v>24</v>
      </c>
      <c r="B28" s="12" t="s">
        <v>146</v>
      </c>
      <c r="C28" s="13" t="s">
        <v>23</v>
      </c>
      <c r="D28" s="12" t="s">
        <v>25</v>
      </c>
      <c r="E28" s="12" t="s">
        <v>15</v>
      </c>
      <c r="F28" s="14">
        <f>F29</f>
        <v>2592.1999999999998</v>
      </c>
    </row>
    <row r="29" spans="1:6" ht="33.4" customHeight="1" x14ac:dyDescent="0.25">
      <c r="A29" s="11" t="s">
        <v>26</v>
      </c>
      <c r="B29" s="12" t="s">
        <v>146</v>
      </c>
      <c r="C29" s="13" t="s">
        <v>23</v>
      </c>
      <c r="D29" s="12" t="s">
        <v>25</v>
      </c>
      <c r="E29" s="12" t="s">
        <v>14</v>
      </c>
      <c r="F29" s="14">
        <v>2592.1999999999998</v>
      </c>
    </row>
    <row r="30" spans="1:6" ht="33.4" customHeight="1" x14ac:dyDescent="0.25">
      <c r="A30" s="11" t="s">
        <v>11</v>
      </c>
      <c r="B30" s="12" t="s">
        <v>146</v>
      </c>
      <c r="C30" s="13" t="s">
        <v>12</v>
      </c>
      <c r="D30" s="12"/>
      <c r="E30" s="12"/>
      <c r="F30" s="14">
        <f>F31</f>
        <v>3182.5</v>
      </c>
    </row>
    <row r="31" spans="1:6" ht="33.4" customHeight="1" x14ac:dyDescent="0.25">
      <c r="A31" s="11" t="s">
        <v>24</v>
      </c>
      <c r="B31" s="12" t="s">
        <v>146</v>
      </c>
      <c r="C31" s="13" t="s">
        <v>12</v>
      </c>
      <c r="D31" s="12" t="s">
        <v>25</v>
      </c>
      <c r="E31" s="12" t="s">
        <v>15</v>
      </c>
      <c r="F31" s="14">
        <f>F32</f>
        <v>3182.5</v>
      </c>
    </row>
    <row r="32" spans="1:6" ht="33.4" customHeight="1" x14ac:dyDescent="0.25">
      <c r="A32" s="11" t="s">
        <v>26</v>
      </c>
      <c r="B32" s="12" t="s">
        <v>146</v>
      </c>
      <c r="C32" s="13" t="s">
        <v>12</v>
      </c>
      <c r="D32" s="12" t="s">
        <v>25</v>
      </c>
      <c r="E32" s="12" t="s">
        <v>14</v>
      </c>
      <c r="F32" s="14">
        <v>3182.5</v>
      </c>
    </row>
    <row r="33" spans="1:6" ht="33.4" customHeight="1" x14ac:dyDescent="0.25">
      <c r="A33" s="11" t="s">
        <v>27</v>
      </c>
      <c r="B33" s="12" t="s">
        <v>146</v>
      </c>
      <c r="C33" s="13" t="s">
        <v>28</v>
      </c>
      <c r="D33" s="12"/>
      <c r="E33" s="12"/>
      <c r="F33" s="14">
        <f>F34</f>
        <v>40</v>
      </c>
    </row>
    <row r="34" spans="1:6" ht="33.4" customHeight="1" x14ac:dyDescent="0.25">
      <c r="A34" s="11" t="s">
        <v>24</v>
      </c>
      <c r="B34" s="12" t="s">
        <v>146</v>
      </c>
      <c r="C34" s="13" t="s">
        <v>28</v>
      </c>
      <c r="D34" s="12" t="s">
        <v>25</v>
      </c>
      <c r="E34" s="12" t="s">
        <v>15</v>
      </c>
      <c r="F34" s="14">
        <f>F35</f>
        <v>40</v>
      </c>
    </row>
    <row r="35" spans="1:6" ht="33.4" customHeight="1" x14ac:dyDescent="0.25">
      <c r="A35" s="11" t="s">
        <v>26</v>
      </c>
      <c r="B35" s="12" t="s">
        <v>146</v>
      </c>
      <c r="C35" s="13" t="s">
        <v>28</v>
      </c>
      <c r="D35" s="12" t="s">
        <v>25</v>
      </c>
      <c r="E35" s="12" t="s">
        <v>14</v>
      </c>
      <c r="F35" s="14">
        <v>40</v>
      </c>
    </row>
    <row r="36" spans="1:6" ht="33.4" customHeight="1" x14ac:dyDescent="0.25">
      <c r="A36" s="8" t="s">
        <v>29</v>
      </c>
      <c r="B36" s="9" t="s">
        <v>147</v>
      </c>
      <c r="C36" s="15"/>
      <c r="D36" s="9"/>
      <c r="E36" s="9"/>
      <c r="F36" s="10">
        <f>F37+F40</f>
        <v>225</v>
      </c>
    </row>
    <row r="37" spans="1:6" ht="33.4" customHeight="1" x14ac:dyDescent="0.25">
      <c r="A37" s="11" t="s">
        <v>22</v>
      </c>
      <c r="B37" s="12" t="s">
        <v>147</v>
      </c>
      <c r="C37" s="13" t="s">
        <v>23</v>
      </c>
      <c r="D37" s="12"/>
      <c r="E37" s="12"/>
      <c r="F37" s="14">
        <f>F38</f>
        <v>145</v>
      </c>
    </row>
    <row r="38" spans="1:6" ht="33.4" customHeight="1" x14ac:dyDescent="0.25">
      <c r="A38" s="11" t="s">
        <v>24</v>
      </c>
      <c r="B38" s="12" t="s">
        <v>147</v>
      </c>
      <c r="C38" s="13" t="s">
        <v>23</v>
      </c>
      <c r="D38" s="12" t="s">
        <v>25</v>
      </c>
      <c r="E38" s="12" t="s">
        <v>15</v>
      </c>
      <c r="F38" s="14">
        <f>F39</f>
        <v>145</v>
      </c>
    </row>
    <row r="39" spans="1:6" ht="33.4" customHeight="1" x14ac:dyDescent="0.25">
      <c r="A39" s="11" t="s">
        <v>30</v>
      </c>
      <c r="B39" s="12" t="s">
        <v>147</v>
      </c>
      <c r="C39" s="13" t="s">
        <v>23</v>
      </c>
      <c r="D39" s="12" t="s">
        <v>25</v>
      </c>
      <c r="E39" s="12" t="s">
        <v>17</v>
      </c>
      <c r="F39" s="14">
        <v>145</v>
      </c>
    </row>
    <row r="40" spans="1:6" ht="33.4" customHeight="1" x14ac:dyDescent="0.25">
      <c r="A40" s="11" t="s">
        <v>11</v>
      </c>
      <c r="B40" s="12" t="s">
        <v>147</v>
      </c>
      <c r="C40" s="13" t="s">
        <v>12</v>
      </c>
      <c r="D40" s="12"/>
      <c r="E40" s="12"/>
      <c r="F40" s="14">
        <f>F41</f>
        <v>80</v>
      </c>
    </row>
    <row r="41" spans="1:6" ht="33.4" customHeight="1" x14ac:dyDescent="0.25">
      <c r="A41" s="11" t="s">
        <v>24</v>
      </c>
      <c r="B41" s="12" t="s">
        <v>147</v>
      </c>
      <c r="C41" s="13" t="s">
        <v>12</v>
      </c>
      <c r="D41" s="12" t="s">
        <v>25</v>
      </c>
      <c r="E41" s="12" t="s">
        <v>15</v>
      </c>
      <c r="F41" s="14">
        <f>F42</f>
        <v>80</v>
      </c>
    </row>
    <row r="42" spans="1:6" ht="33.4" customHeight="1" x14ac:dyDescent="0.25">
      <c r="A42" s="11" t="s">
        <v>30</v>
      </c>
      <c r="B42" s="12" t="s">
        <v>147</v>
      </c>
      <c r="C42" s="13" t="s">
        <v>12</v>
      </c>
      <c r="D42" s="12" t="s">
        <v>25</v>
      </c>
      <c r="E42" s="12" t="s">
        <v>17</v>
      </c>
      <c r="F42" s="14">
        <v>80</v>
      </c>
    </row>
    <row r="43" spans="1:6" ht="33.4" customHeight="1" x14ac:dyDescent="0.25">
      <c r="A43" s="8" t="s">
        <v>31</v>
      </c>
      <c r="B43" s="9" t="s">
        <v>148</v>
      </c>
      <c r="C43" s="15"/>
      <c r="D43" s="9"/>
      <c r="E43" s="9"/>
      <c r="F43" s="10">
        <f>F44</f>
        <v>3455.8</v>
      </c>
    </row>
    <row r="44" spans="1:6" ht="33.4" customHeight="1" x14ac:dyDescent="0.25">
      <c r="A44" s="11" t="s">
        <v>22</v>
      </c>
      <c r="B44" s="12" t="s">
        <v>148</v>
      </c>
      <c r="C44" s="13" t="s">
        <v>23</v>
      </c>
      <c r="D44" s="12"/>
      <c r="E44" s="12"/>
      <c r="F44" s="14">
        <f>F45</f>
        <v>3455.8</v>
      </c>
    </row>
    <row r="45" spans="1:6" ht="33.4" customHeight="1" x14ac:dyDescent="0.25">
      <c r="A45" s="11" t="s">
        <v>24</v>
      </c>
      <c r="B45" s="12" t="s">
        <v>148</v>
      </c>
      <c r="C45" s="13" t="s">
        <v>23</v>
      </c>
      <c r="D45" s="12" t="s">
        <v>25</v>
      </c>
      <c r="E45" s="12" t="s">
        <v>15</v>
      </c>
      <c r="F45" s="14">
        <f>F46</f>
        <v>3455.8</v>
      </c>
    </row>
    <row r="46" spans="1:6" ht="33.4" customHeight="1" x14ac:dyDescent="0.25">
      <c r="A46" s="11" t="s">
        <v>26</v>
      </c>
      <c r="B46" s="12" t="s">
        <v>148</v>
      </c>
      <c r="C46" s="13" t="s">
        <v>23</v>
      </c>
      <c r="D46" s="12" t="s">
        <v>25</v>
      </c>
      <c r="E46" s="12" t="s">
        <v>14</v>
      </c>
      <c r="F46" s="14">
        <v>3455.8</v>
      </c>
    </row>
    <row r="47" spans="1:6" ht="33.4" customHeight="1" x14ac:dyDescent="0.25">
      <c r="A47" s="8" t="s">
        <v>32</v>
      </c>
      <c r="B47" s="9" t="s">
        <v>149</v>
      </c>
      <c r="C47" s="15"/>
      <c r="D47" s="9"/>
      <c r="E47" s="9"/>
      <c r="F47" s="10">
        <f>F48</f>
        <v>5161</v>
      </c>
    </row>
    <row r="48" spans="1:6" ht="33.4" customHeight="1" x14ac:dyDescent="0.25">
      <c r="A48" s="8" t="s">
        <v>33</v>
      </c>
      <c r="B48" s="9" t="s">
        <v>150</v>
      </c>
      <c r="C48" s="15"/>
      <c r="D48" s="9"/>
      <c r="E48" s="9"/>
      <c r="F48" s="10">
        <f>F49+F59</f>
        <v>5161</v>
      </c>
    </row>
    <row r="49" spans="1:6" ht="33.4" customHeight="1" x14ac:dyDescent="0.25">
      <c r="A49" s="8" t="s">
        <v>21</v>
      </c>
      <c r="B49" s="9" t="s">
        <v>151</v>
      </c>
      <c r="C49" s="15"/>
      <c r="D49" s="9"/>
      <c r="E49" s="9"/>
      <c r="F49" s="10">
        <f>F50+F53+F56</f>
        <v>5051</v>
      </c>
    </row>
    <row r="50" spans="1:6" ht="33.4" customHeight="1" x14ac:dyDescent="0.25">
      <c r="A50" s="11" t="s">
        <v>22</v>
      </c>
      <c r="B50" s="12" t="s">
        <v>151</v>
      </c>
      <c r="C50" s="13" t="s">
        <v>23</v>
      </c>
      <c r="D50" s="12"/>
      <c r="E50" s="12"/>
      <c r="F50" s="14">
        <f>F51</f>
        <v>2762.4</v>
      </c>
    </row>
    <row r="51" spans="1:6" ht="33.4" customHeight="1" x14ac:dyDescent="0.25">
      <c r="A51" s="11" t="s">
        <v>34</v>
      </c>
      <c r="B51" s="12" t="s">
        <v>151</v>
      </c>
      <c r="C51" s="13" t="s">
        <v>23</v>
      </c>
      <c r="D51" s="12" t="s">
        <v>35</v>
      </c>
      <c r="E51" s="12" t="s">
        <v>15</v>
      </c>
      <c r="F51" s="14">
        <f>F52</f>
        <v>2762.4</v>
      </c>
    </row>
    <row r="52" spans="1:6" ht="33.4" customHeight="1" x14ac:dyDescent="0.25">
      <c r="A52" s="11" t="s">
        <v>36</v>
      </c>
      <c r="B52" s="12" t="s">
        <v>151</v>
      </c>
      <c r="C52" s="13" t="s">
        <v>23</v>
      </c>
      <c r="D52" s="12" t="s">
        <v>35</v>
      </c>
      <c r="E52" s="12" t="s">
        <v>14</v>
      </c>
      <c r="F52" s="14">
        <v>2762.4</v>
      </c>
    </row>
    <row r="53" spans="1:6" ht="33.4" customHeight="1" x14ac:dyDescent="0.25">
      <c r="A53" s="11" t="s">
        <v>11</v>
      </c>
      <c r="B53" s="12" t="s">
        <v>151</v>
      </c>
      <c r="C53" s="13" t="s">
        <v>12</v>
      </c>
      <c r="D53" s="12"/>
      <c r="E53" s="12"/>
      <c r="F53" s="14">
        <f>F54</f>
        <v>2284.6</v>
      </c>
    </row>
    <row r="54" spans="1:6" ht="33.4" customHeight="1" x14ac:dyDescent="0.25">
      <c r="A54" s="11" t="s">
        <v>34</v>
      </c>
      <c r="B54" s="12" t="s">
        <v>151</v>
      </c>
      <c r="C54" s="13" t="s">
        <v>12</v>
      </c>
      <c r="D54" s="12" t="s">
        <v>35</v>
      </c>
      <c r="E54" s="12" t="s">
        <v>15</v>
      </c>
      <c r="F54" s="14">
        <f>F55</f>
        <v>2284.6</v>
      </c>
    </row>
    <row r="55" spans="1:6" ht="33.4" customHeight="1" x14ac:dyDescent="0.25">
      <c r="A55" s="11" t="s">
        <v>36</v>
      </c>
      <c r="B55" s="12" t="s">
        <v>151</v>
      </c>
      <c r="C55" s="13" t="s">
        <v>12</v>
      </c>
      <c r="D55" s="12" t="s">
        <v>35</v>
      </c>
      <c r="E55" s="12" t="s">
        <v>14</v>
      </c>
      <c r="F55" s="14">
        <v>2284.6</v>
      </c>
    </row>
    <row r="56" spans="1:6" ht="33.4" customHeight="1" x14ac:dyDescent="0.25">
      <c r="A56" s="11" t="s">
        <v>27</v>
      </c>
      <c r="B56" s="12" t="s">
        <v>151</v>
      </c>
      <c r="C56" s="13" t="s">
        <v>28</v>
      </c>
      <c r="D56" s="12"/>
      <c r="E56" s="12"/>
      <c r="F56" s="14">
        <f>F57</f>
        <v>4</v>
      </c>
    </row>
    <row r="57" spans="1:6" ht="33.4" customHeight="1" x14ac:dyDescent="0.25">
      <c r="A57" s="11" t="s">
        <v>34</v>
      </c>
      <c r="B57" s="12" t="s">
        <v>151</v>
      </c>
      <c r="C57" s="13" t="s">
        <v>28</v>
      </c>
      <c r="D57" s="12" t="s">
        <v>35</v>
      </c>
      <c r="E57" s="12" t="s">
        <v>15</v>
      </c>
      <c r="F57" s="14">
        <f>F58</f>
        <v>4</v>
      </c>
    </row>
    <row r="58" spans="1:6" ht="33.4" customHeight="1" x14ac:dyDescent="0.25">
      <c r="A58" s="11" t="s">
        <v>36</v>
      </c>
      <c r="B58" s="12" t="s">
        <v>151</v>
      </c>
      <c r="C58" s="13" t="s">
        <v>28</v>
      </c>
      <c r="D58" s="12" t="s">
        <v>35</v>
      </c>
      <c r="E58" s="12" t="s">
        <v>14</v>
      </c>
      <c r="F58" s="14">
        <v>4</v>
      </c>
    </row>
    <row r="59" spans="1:6" ht="33.4" customHeight="1" x14ac:dyDescent="0.25">
      <c r="A59" s="8" t="s">
        <v>37</v>
      </c>
      <c r="B59" s="9" t="s">
        <v>152</v>
      </c>
      <c r="C59" s="15"/>
      <c r="D59" s="9"/>
      <c r="E59" s="9"/>
      <c r="F59" s="10">
        <f>F60+F63</f>
        <v>110</v>
      </c>
    </row>
    <row r="60" spans="1:6" ht="33.4" customHeight="1" x14ac:dyDescent="0.25">
      <c r="A60" s="11" t="s">
        <v>22</v>
      </c>
      <c r="B60" s="12" t="s">
        <v>152</v>
      </c>
      <c r="C60" s="13" t="s">
        <v>23</v>
      </c>
      <c r="D60" s="12"/>
      <c r="E60" s="12"/>
      <c r="F60" s="14">
        <f>F61</f>
        <v>85</v>
      </c>
    </row>
    <row r="61" spans="1:6" ht="33.4" customHeight="1" x14ac:dyDescent="0.25">
      <c r="A61" s="11" t="s">
        <v>34</v>
      </c>
      <c r="B61" s="12" t="s">
        <v>152</v>
      </c>
      <c r="C61" s="13" t="s">
        <v>23</v>
      </c>
      <c r="D61" s="12" t="s">
        <v>35</v>
      </c>
      <c r="E61" s="12" t="s">
        <v>15</v>
      </c>
      <c r="F61" s="14">
        <f>F62</f>
        <v>85</v>
      </c>
    </row>
    <row r="62" spans="1:6" ht="33.4" customHeight="1" x14ac:dyDescent="0.25">
      <c r="A62" s="11" t="s">
        <v>36</v>
      </c>
      <c r="B62" s="12" t="s">
        <v>152</v>
      </c>
      <c r="C62" s="13" t="s">
        <v>23</v>
      </c>
      <c r="D62" s="12" t="s">
        <v>35</v>
      </c>
      <c r="E62" s="12" t="s">
        <v>14</v>
      </c>
      <c r="F62" s="14">
        <v>85</v>
      </c>
    </row>
    <row r="63" spans="1:6" ht="33.4" customHeight="1" x14ac:dyDescent="0.25">
      <c r="A63" s="11" t="s">
        <v>11</v>
      </c>
      <c r="B63" s="12" t="s">
        <v>152</v>
      </c>
      <c r="C63" s="13" t="s">
        <v>12</v>
      </c>
      <c r="D63" s="12"/>
      <c r="E63" s="12"/>
      <c r="F63" s="14">
        <f>F64</f>
        <v>25</v>
      </c>
    </row>
    <row r="64" spans="1:6" ht="33.4" customHeight="1" x14ac:dyDescent="0.25">
      <c r="A64" s="11" t="s">
        <v>34</v>
      </c>
      <c r="B64" s="12" t="s">
        <v>152</v>
      </c>
      <c r="C64" s="13" t="s">
        <v>12</v>
      </c>
      <c r="D64" s="12" t="s">
        <v>35</v>
      </c>
      <c r="E64" s="12" t="s">
        <v>15</v>
      </c>
      <c r="F64" s="14">
        <f>F65</f>
        <v>25</v>
      </c>
    </row>
    <row r="65" spans="1:6" ht="33.4" customHeight="1" x14ac:dyDescent="0.25">
      <c r="A65" s="11" t="s">
        <v>36</v>
      </c>
      <c r="B65" s="12" t="s">
        <v>152</v>
      </c>
      <c r="C65" s="13" t="s">
        <v>12</v>
      </c>
      <c r="D65" s="12" t="s">
        <v>35</v>
      </c>
      <c r="E65" s="12" t="s">
        <v>14</v>
      </c>
      <c r="F65" s="14">
        <v>25</v>
      </c>
    </row>
    <row r="66" spans="1:6" ht="50.1" customHeight="1" x14ac:dyDescent="0.25">
      <c r="A66" s="8" t="s">
        <v>38</v>
      </c>
      <c r="B66" s="9" t="s">
        <v>153</v>
      </c>
      <c r="C66" s="15"/>
      <c r="D66" s="9"/>
      <c r="E66" s="9"/>
      <c r="F66" s="10">
        <f>F67+F73+F79</f>
        <v>1354.6</v>
      </c>
    </row>
    <row r="67" spans="1:6" ht="33.4" customHeight="1" x14ac:dyDescent="0.25">
      <c r="A67" s="8" t="s">
        <v>154</v>
      </c>
      <c r="B67" s="9" t="s">
        <v>155</v>
      </c>
      <c r="C67" s="15"/>
      <c r="D67" s="9"/>
      <c r="E67" s="9"/>
      <c r="F67" s="10">
        <v>100</v>
      </c>
    </row>
    <row r="68" spans="1:6" ht="33.4" customHeight="1" x14ac:dyDescent="0.25">
      <c r="A68" s="8" t="s">
        <v>156</v>
      </c>
      <c r="B68" s="9" t="s">
        <v>157</v>
      </c>
      <c r="C68" s="15"/>
      <c r="D68" s="9"/>
      <c r="E68" s="9"/>
      <c r="F68" s="10">
        <f>F69</f>
        <v>100</v>
      </c>
    </row>
    <row r="69" spans="1:6" ht="83.65" customHeight="1" x14ac:dyDescent="0.25">
      <c r="A69" s="8" t="s">
        <v>158</v>
      </c>
      <c r="B69" s="9" t="s">
        <v>159</v>
      </c>
      <c r="C69" s="15"/>
      <c r="D69" s="9"/>
      <c r="E69" s="9"/>
      <c r="F69" s="10">
        <f>F70</f>
        <v>100</v>
      </c>
    </row>
    <row r="70" spans="1:6" ht="33.4" customHeight="1" x14ac:dyDescent="0.25">
      <c r="A70" s="11" t="s">
        <v>11</v>
      </c>
      <c r="B70" s="12" t="s">
        <v>159</v>
      </c>
      <c r="C70" s="13" t="s">
        <v>12</v>
      </c>
      <c r="D70" s="12"/>
      <c r="E70" s="12"/>
      <c r="F70" s="14">
        <f>F71</f>
        <v>100</v>
      </c>
    </row>
    <row r="71" spans="1:6" ht="33.4" customHeight="1" x14ac:dyDescent="0.25">
      <c r="A71" s="11" t="s">
        <v>42</v>
      </c>
      <c r="B71" s="12" t="s">
        <v>159</v>
      </c>
      <c r="C71" s="13" t="s">
        <v>12</v>
      </c>
      <c r="D71" s="12" t="s">
        <v>43</v>
      </c>
      <c r="E71" s="12" t="s">
        <v>15</v>
      </c>
      <c r="F71" s="14">
        <f>F72</f>
        <v>100</v>
      </c>
    </row>
    <row r="72" spans="1:6" ht="33.4" customHeight="1" x14ac:dyDescent="0.25">
      <c r="A72" s="11" t="s">
        <v>44</v>
      </c>
      <c r="B72" s="12" t="s">
        <v>159</v>
      </c>
      <c r="C72" s="13" t="s">
        <v>12</v>
      </c>
      <c r="D72" s="12" t="s">
        <v>43</v>
      </c>
      <c r="E72" s="12" t="s">
        <v>14</v>
      </c>
      <c r="F72" s="14">
        <v>100</v>
      </c>
    </row>
    <row r="73" spans="1:6" ht="33.4" customHeight="1" x14ac:dyDescent="0.25">
      <c r="A73" s="8" t="s">
        <v>39</v>
      </c>
      <c r="B73" s="9" t="s">
        <v>160</v>
      </c>
      <c r="C73" s="15"/>
      <c r="D73" s="9"/>
      <c r="E73" s="9"/>
      <c r="F73" s="10">
        <f>F74</f>
        <v>300</v>
      </c>
    </row>
    <row r="74" spans="1:6" ht="33.4" customHeight="1" x14ac:dyDescent="0.25">
      <c r="A74" s="8" t="s">
        <v>40</v>
      </c>
      <c r="B74" s="9" t="s">
        <v>161</v>
      </c>
      <c r="C74" s="15"/>
      <c r="D74" s="9"/>
      <c r="E74" s="9"/>
      <c r="F74" s="10">
        <f>F75</f>
        <v>300</v>
      </c>
    </row>
    <row r="75" spans="1:6" ht="33.4" customHeight="1" x14ac:dyDescent="0.25">
      <c r="A75" s="8" t="s">
        <v>41</v>
      </c>
      <c r="B75" s="9" t="s">
        <v>162</v>
      </c>
      <c r="C75" s="15"/>
      <c r="D75" s="9"/>
      <c r="E75" s="9"/>
      <c r="F75" s="10">
        <f>F76</f>
        <v>300</v>
      </c>
    </row>
    <row r="76" spans="1:6" ht="33.4" customHeight="1" x14ac:dyDescent="0.25">
      <c r="A76" s="11" t="s">
        <v>11</v>
      </c>
      <c r="B76" s="12" t="s">
        <v>162</v>
      </c>
      <c r="C76" s="13" t="s">
        <v>12</v>
      </c>
      <c r="D76" s="12"/>
      <c r="E76" s="12"/>
      <c r="F76" s="14">
        <f>F77</f>
        <v>300</v>
      </c>
    </row>
    <row r="77" spans="1:6" ht="33.4" customHeight="1" x14ac:dyDescent="0.25">
      <c r="A77" s="11" t="s">
        <v>42</v>
      </c>
      <c r="B77" s="12" t="s">
        <v>162</v>
      </c>
      <c r="C77" s="13" t="s">
        <v>12</v>
      </c>
      <c r="D77" s="12" t="s">
        <v>43</v>
      </c>
      <c r="E77" s="12" t="s">
        <v>15</v>
      </c>
      <c r="F77" s="14">
        <f>F78</f>
        <v>300</v>
      </c>
    </row>
    <row r="78" spans="1:6" ht="33.4" customHeight="1" x14ac:dyDescent="0.25">
      <c r="A78" s="11" t="s">
        <v>44</v>
      </c>
      <c r="B78" s="12" t="s">
        <v>162</v>
      </c>
      <c r="C78" s="13" t="s">
        <v>12</v>
      </c>
      <c r="D78" s="12" t="s">
        <v>43</v>
      </c>
      <c r="E78" s="12" t="s">
        <v>14</v>
      </c>
      <c r="F78" s="14">
        <v>300</v>
      </c>
    </row>
    <row r="79" spans="1:6" ht="33.4" customHeight="1" x14ac:dyDescent="0.25">
      <c r="A79" s="8" t="s">
        <v>163</v>
      </c>
      <c r="B79" s="9" t="s">
        <v>164</v>
      </c>
      <c r="C79" s="15"/>
      <c r="D79" s="9"/>
      <c r="E79" s="9"/>
      <c r="F79" s="10">
        <f>F80</f>
        <v>954.6</v>
      </c>
    </row>
    <row r="80" spans="1:6" ht="33.4" customHeight="1" x14ac:dyDescent="0.25">
      <c r="A80" s="8" t="s">
        <v>165</v>
      </c>
      <c r="B80" s="9" t="s">
        <v>166</v>
      </c>
      <c r="C80" s="15"/>
      <c r="D80" s="9"/>
      <c r="E80" s="9"/>
      <c r="F80" s="10">
        <f>F81+F85</f>
        <v>954.6</v>
      </c>
    </row>
    <row r="81" spans="1:6" ht="50.1" customHeight="1" x14ac:dyDescent="0.25">
      <c r="A81" s="32" t="s">
        <v>250</v>
      </c>
      <c r="B81" s="9" t="s">
        <v>167</v>
      </c>
      <c r="C81" s="15"/>
      <c r="D81" s="9"/>
      <c r="E81" s="9"/>
      <c r="F81" s="10">
        <f>F82</f>
        <v>32</v>
      </c>
    </row>
    <row r="82" spans="1:6" ht="33.4" customHeight="1" x14ac:dyDescent="0.25">
      <c r="A82" s="11" t="s">
        <v>45</v>
      </c>
      <c r="B82" s="12" t="s">
        <v>167</v>
      </c>
      <c r="C82" s="13" t="s">
        <v>46</v>
      </c>
      <c r="D82" s="12"/>
      <c r="E82" s="12"/>
      <c r="F82" s="14">
        <f>F83</f>
        <v>32</v>
      </c>
    </row>
    <row r="83" spans="1:6" ht="33.4" customHeight="1" x14ac:dyDescent="0.25">
      <c r="A83" s="11" t="s">
        <v>47</v>
      </c>
      <c r="B83" s="12" t="s">
        <v>167</v>
      </c>
      <c r="C83" s="13" t="s">
        <v>46</v>
      </c>
      <c r="D83" s="12" t="s">
        <v>48</v>
      </c>
      <c r="E83" s="12" t="s">
        <v>15</v>
      </c>
      <c r="F83" s="14">
        <f>F84</f>
        <v>32</v>
      </c>
    </row>
    <row r="84" spans="1:6" ht="33.4" customHeight="1" x14ac:dyDescent="0.25">
      <c r="A84" s="11" t="s">
        <v>168</v>
      </c>
      <c r="B84" s="12" t="s">
        <v>167</v>
      </c>
      <c r="C84" s="13" t="s">
        <v>46</v>
      </c>
      <c r="D84" s="12" t="s">
        <v>48</v>
      </c>
      <c r="E84" s="12" t="s">
        <v>49</v>
      </c>
      <c r="F84" s="14">
        <v>32</v>
      </c>
    </row>
    <row r="85" spans="1:6" ht="33.4" customHeight="1" x14ac:dyDescent="0.25">
      <c r="A85" s="52" t="s">
        <v>263</v>
      </c>
      <c r="B85" s="53" t="s">
        <v>262</v>
      </c>
      <c r="C85" s="50"/>
      <c r="D85" s="9"/>
      <c r="E85" s="9"/>
      <c r="F85" s="10">
        <f>F86</f>
        <v>922.6</v>
      </c>
    </row>
    <row r="86" spans="1:6" ht="33.4" customHeight="1" x14ac:dyDescent="0.25">
      <c r="A86" s="11" t="s">
        <v>45</v>
      </c>
      <c r="B86" s="51" t="s">
        <v>262</v>
      </c>
      <c r="C86" s="13" t="s">
        <v>46</v>
      </c>
      <c r="D86" s="12"/>
      <c r="E86" s="12"/>
      <c r="F86" s="14">
        <f>F87</f>
        <v>922.6</v>
      </c>
    </row>
    <row r="87" spans="1:6" ht="33.4" customHeight="1" x14ac:dyDescent="0.25">
      <c r="A87" s="11" t="s">
        <v>47</v>
      </c>
      <c r="B87" s="51" t="s">
        <v>262</v>
      </c>
      <c r="C87" s="13" t="s">
        <v>46</v>
      </c>
      <c r="D87" s="12" t="s">
        <v>48</v>
      </c>
      <c r="E87" s="12" t="s">
        <v>15</v>
      </c>
      <c r="F87" s="14">
        <f>F88</f>
        <v>922.6</v>
      </c>
    </row>
    <row r="88" spans="1:6" ht="33.4" customHeight="1" x14ac:dyDescent="0.25">
      <c r="A88" s="11" t="s">
        <v>168</v>
      </c>
      <c r="B88" s="51" t="s">
        <v>262</v>
      </c>
      <c r="C88" s="13" t="s">
        <v>46</v>
      </c>
      <c r="D88" s="12" t="s">
        <v>48</v>
      </c>
      <c r="E88" s="12" t="s">
        <v>49</v>
      </c>
      <c r="F88" s="14">
        <v>922.6</v>
      </c>
    </row>
    <row r="89" spans="1:6" ht="66.95" customHeight="1" x14ac:dyDescent="0.25">
      <c r="A89" s="8" t="s">
        <v>50</v>
      </c>
      <c r="B89" s="9" t="s">
        <v>169</v>
      </c>
      <c r="C89" s="15"/>
      <c r="D89" s="9"/>
      <c r="E89" s="9"/>
      <c r="F89" s="10">
        <f>F90+F106++F112+F100</f>
        <v>19387</v>
      </c>
    </row>
    <row r="90" spans="1:6" ht="33.4" customHeight="1" x14ac:dyDescent="0.25">
      <c r="A90" s="8" t="s">
        <v>130</v>
      </c>
      <c r="B90" s="9" t="s">
        <v>170</v>
      </c>
      <c r="C90" s="15"/>
      <c r="D90" s="9"/>
      <c r="E90" s="9"/>
      <c r="F90" s="10">
        <f>F91</f>
        <v>137</v>
      </c>
    </row>
    <row r="91" spans="1:6" ht="33.4" customHeight="1" x14ac:dyDescent="0.25">
      <c r="A91" s="8" t="s">
        <v>131</v>
      </c>
      <c r="B91" s="9" t="s">
        <v>171</v>
      </c>
      <c r="C91" s="15"/>
      <c r="D91" s="9"/>
      <c r="E91" s="9"/>
      <c r="F91" s="10">
        <f>F92+F96</f>
        <v>137</v>
      </c>
    </row>
    <row r="92" spans="1:6" ht="33.4" customHeight="1" x14ac:dyDescent="0.25">
      <c r="A92" s="8" t="s">
        <v>132</v>
      </c>
      <c r="B92" s="9" t="s">
        <v>172</v>
      </c>
      <c r="C92" s="15"/>
      <c r="D92" s="9"/>
      <c r="E92" s="9"/>
      <c r="F92" s="10">
        <f>F93</f>
        <v>37</v>
      </c>
    </row>
    <row r="93" spans="1:6" ht="33.4" customHeight="1" x14ac:dyDescent="0.25">
      <c r="A93" s="11" t="s">
        <v>11</v>
      </c>
      <c r="B93" s="12" t="s">
        <v>172</v>
      </c>
      <c r="C93" s="13" t="s">
        <v>12</v>
      </c>
      <c r="D93" s="12"/>
      <c r="E93" s="12"/>
      <c r="F93" s="14">
        <f>F94</f>
        <v>37</v>
      </c>
    </row>
    <row r="94" spans="1:6" ht="33.4" customHeight="1" x14ac:dyDescent="0.25">
      <c r="A94" s="11" t="s">
        <v>42</v>
      </c>
      <c r="B94" s="12" t="s">
        <v>172</v>
      </c>
      <c r="C94" s="13" t="s">
        <v>12</v>
      </c>
      <c r="D94" s="12" t="s">
        <v>43</v>
      </c>
      <c r="E94" s="12" t="s">
        <v>15</v>
      </c>
      <c r="F94" s="14">
        <f>F95</f>
        <v>37</v>
      </c>
    </row>
    <row r="95" spans="1:6" ht="33.4" customHeight="1" x14ac:dyDescent="0.25">
      <c r="A95" s="11" t="s">
        <v>53</v>
      </c>
      <c r="B95" s="12" t="s">
        <v>172</v>
      </c>
      <c r="C95" s="13" t="s">
        <v>12</v>
      </c>
      <c r="D95" s="12" t="s">
        <v>43</v>
      </c>
      <c r="E95" s="12" t="s">
        <v>54</v>
      </c>
      <c r="F95" s="14">
        <v>37</v>
      </c>
    </row>
    <row r="96" spans="1:6" ht="50.1" customHeight="1" x14ac:dyDescent="0.25">
      <c r="A96" s="8" t="s">
        <v>248</v>
      </c>
      <c r="B96" s="9" t="s">
        <v>173</v>
      </c>
      <c r="C96" s="15"/>
      <c r="D96" s="9"/>
      <c r="E96" s="9"/>
      <c r="F96" s="10">
        <f>F97</f>
        <v>100</v>
      </c>
    </row>
    <row r="97" spans="1:19" ht="33.4" customHeight="1" x14ac:dyDescent="0.25">
      <c r="A97" s="11" t="s">
        <v>11</v>
      </c>
      <c r="B97" s="12" t="s">
        <v>173</v>
      </c>
      <c r="C97" s="13" t="s">
        <v>12</v>
      </c>
      <c r="D97" s="12"/>
      <c r="E97" s="12"/>
      <c r="F97" s="14">
        <f>F98</f>
        <v>100</v>
      </c>
    </row>
    <row r="98" spans="1:19" ht="33.4" customHeight="1" x14ac:dyDescent="0.25">
      <c r="A98" s="11" t="s">
        <v>42</v>
      </c>
      <c r="B98" s="12" t="s">
        <v>173</v>
      </c>
      <c r="C98" s="13" t="s">
        <v>12</v>
      </c>
      <c r="D98" s="12" t="s">
        <v>43</v>
      </c>
      <c r="E98" s="12" t="s">
        <v>15</v>
      </c>
      <c r="F98" s="14">
        <f>F99</f>
        <v>100</v>
      </c>
    </row>
    <row r="99" spans="1:19" ht="33.4" customHeight="1" x14ac:dyDescent="0.25">
      <c r="A99" s="11" t="s">
        <v>53</v>
      </c>
      <c r="B99" s="12" t="s">
        <v>173</v>
      </c>
      <c r="C99" s="13" t="s">
        <v>12</v>
      </c>
      <c r="D99" s="12" t="s">
        <v>43</v>
      </c>
      <c r="E99" s="12" t="s">
        <v>54</v>
      </c>
      <c r="F99" s="14">
        <v>100</v>
      </c>
    </row>
    <row r="100" spans="1:19" ht="33.4" customHeight="1" x14ac:dyDescent="0.25">
      <c r="A100" s="8" t="s">
        <v>241</v>
      </c>
      <c r="B100" s="9" t="s">
        <v>242</v>
      </c>
      <c r="C100" s="13"/>
      <c r="D100" s="12"/>
      <c r="E100" s="12"/>
      <c r="F100" s="31">
        <f>F101</f>
        <v>5346</v>
      </c>
    </row>
    <row r="101" spans="1:19" ht="33.4" customHeight="1" x14ac:dyDescent="0.25">
      <c r="A101" s="8" t="s">
        <v>243</v>
      </c>
      <c r="B101" s="9" t="s">
        <v>244</v>
      </c>
      <c r="C101" s="13"/>
      <c r="D101" s="12"/>
      <c r="E101" s="12"/>
      <c r="F101" s="31">
        <f>F102</f>
        <v>5346</v>
      </c>
    </row>
    <row r="102" spans="1:19" ht="61.5" customHeight="1" x14ac:dyDescent="0.25">
      <c r="A102" s="8" t="s">
        <v>246</v>
      </c>
      <c r="B102" s="9" t="s">
        <v>245</v>
      </c>
      <c r="C102" s="9"/>
      <c r="D102" s="9"/>
      <c r="E102" s="9"/>
      <c r="F102" s="29">
        <f>F103</f>
        <v>5346</v>
      </c>
      <c r="G102" s="23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24"/>
      <c r="S102" s="24"/>
    </row>
    <row r="103" spans="1:19" ht="33.4" customHeight="1" x14ac:dyDescent="0.25">
      <c r="A103" s="11" t="s">
        <v>51</v>
      </c>
      <c r="B103" s="12" t="s">
        <v>245</v>
      </c>
      <c r="C103" s="13" t="s">
        <v>52</v>
      </c>
      <c r="D103" s="12"/>
      <c r="E103" s="12"/>
      <c r="F103" s="28">
        <f>F104</f>
        <v>5346</v>
      </c>
      <c r="G103" s="26"/>
      <c r="H103" s="16"/>
      <c r="I103" s="16"/>
      <c r="J103" s="16"/>
      <c r="K103" s="16"/>
      <c r="L103" s="16"/>
      <c r="M103" s="16"/>
      <c r="N103" s="16"/>
      <c r="O103" s="16"/>
      <c r="P103" s="16"/>
      <c r="Q103" s="17"/>
      <c r="R103" s="16"/>
      <c r="S103" s="16"/>
    </row>
    <row r="104" spans="1:19" ht="33.4" customHeight="1" x14ac:dyDescent="0.25">
      <c r="A104" s="11" t="s">
        <v>42</v>
      </c>
      <c r="B104" s="12" t="s">
        <v>245</v>
      </c>
      <c r="C104" s="13" t="s">
        <v>52</v>
      </c>
      <c r="D104" s="12" t="s">
        <v>43</v>
      </c>
      <c r="E104" s="12" t="s">
        <v>15</v>
      </c>
      <c r="F104" s="28">
        <f>F105</f>
        <v>5346</v>
      </c>
      <c r="G104" s="26"/>
      <c r="H104" s="16"/>
      <c r="I104" s="16"/>
      <c r="J104" s="16"/>
      <c r="K104" s="16"/>
      <c r="L104" s="16"/>
      <c r="M104" s="16"/>
      <c r="N104" s="16"/>
      <c r="O104" s="16"/>
      <c r="P104" s="16"/>
      <c r="Q104" s="17"/>
      <c r="R104" s="16"/>
      <c r="S104" s="16"/>
    </row>
    <row r="105" spans="1:19" ht="33.4" customHeight="1" x14ac:dyDescent="0.25">
      <c r="A105" s="11" t="s">
        <v>53</v>
      </c>
      <c r="B105" s="12" t="s">
        <v>245</v>
      </c>
      <c r="C105" s="13" t="s">
        <v>52</v>
      </c>
      <c r="D105" s="12" t="s">
        <v>43</v>
      </c>
      <c r="E105" s="12" t="s">
        <v>54</v>
      </c>
      <c r="F105" s="30">
        <v>5346</v>
      </c>
      <c r="G105" s="26"/>
      <c r="H105" s="16"/>
      <c r="I105" s="16"/>
      <c r="J105" s="16"/>
      <c r="K105" s="16"/>
      <c r="L105" s="16"/>
      <c r="M105" s="16"/>
      <c r="N105" s="16"/>
      <c r="O105" s="16"/>
      <c r="P105" s="16"/>
      <c r="Q105" s="17"/>
      <c r="R105" s="16"/>
      <c r="S105" s="16"/>
    </row>
    <row r="106" spans="1:19" ht="33.4" customHeight="1" x14ac:dyDescent="0.25">
      <c r="A106" s="8" t="s">
        <v>55</v>
      </c>
      <c r="B106" s="9" t="s">
        <v>174</v>
      </c>
      <c r="C106" s="15"/>
      <c r="D106" s="9"/>
      <c r="E106" s="9"/>
      <c r="F106" s="10">
        <f>F107</f>
        <v>10404</v>
      </c>
    </row>
    <row r="107" spans="1:19" ht="50.1" customHeight="1" x14ac:dyDescent="0.25">
      <c r="A107" s="8" t="s">
        <v>56</v>
      </c>
      <c r="B107" s="9" t="s">
        <v>175</v>
      </c>
      <c r="C107" s="15"/>
      <c r="D107" s="9"/>
      <c r="E107" s="9"/>
      <c r="F107" s="10">
        <f>F108</f>
        <v>10404</v>
      </c>
    </row>
    <row r="108" spans="1:19" ht="50.1" customHeight="1" x14ac:dyDescent="0.25">
      <c r="A108" s="8" t="s">
        <v>247</v>
      </c>
      <c r="B108" s="9" t="s">
        <v>176</v>
      </c>
      <c r="C108" s="15"/>
      <c r="D108" s="9"/>
      <c r="E108" s="9"/>
      <c r="F108" s="10">
        <f>F109</f>
        <v>10404</v>
      </c>
    </row>
    <row r="109" spans="1:19" ht="33.4" customHeight="1" x14ac:dyDescent="0.25">
      <c r="A109" s="11" t="s">
        <v>51</v>
      </c>
      <c r="B109" s="12" t="s">
        <v>176</v>
      </c>
      <c r="C109" s="13" t="s">
        <v>52</v>
      </c>
      <c r="D109" s="12"/>
      <c r="E109" s="12"/>
      <c r="F109" s="14">
        <f>F110</f>
        <v>10404</v>
      </c>
    </row>
    <row r="110" spans="1:19" ht="33.4" customHeight="1" x14ac:dyDescent="0.25">
      <c r="A110" s="11" t="s">
        <v>42</v>
      </c>
      <c r="B110" s="12" t="s">
        <v>176</v>
      </c>
      <c r="C110" s="13" t="s">
        <v>52</v>
      </c>
      <c r="D110" s="12" t="s">
        <v>43</v>
      </c>
      <c r="E110" s="12" t="s">
        <v>15</v>
      </c>
      <c r="F110" s="14">
        <f>F111</f>
        <v>10404</v>
      </c>
    </row>
    <row r="111" spans="1:19" ht="33.4" customHeight="1" x14ac:dyDescent="0.25">
      <c r="A111" s="11" t="s">
        <v>53</v>
      </c>
      <c r="B111" s="12" t="s">
        <v>176</v>
      </c>
      <c r="C111" s="13" t="s">
        <v>52</v>
      </c>
      <c r="D111" s="12" t="s">
        <v>43</v>
      </c>
      <c r="E111" s="12" t="s">
        <v>54</v>
      </c>
      <c r="F111" s="14">
        <v>10404</v>
      </c>
    </row>
    <row r="112" spans="1:19" ht="83.65" customHeight="1" x14ac:dyDescent="0.25">
      <c r="A112" s="8" t="s">
        <v>57</v>
      </c>
      <c r="B112" s="9" t="s">
        <v>177</v>
      </c>
      <c r="C112" s="15"/>
      <c r="D112" s="9"/>
      <c r="E112" s="9"/>
      <c r="F112" s="10">
        <f>F113</f>
        <v>3500</v>
      </c>
    </row>
    <row r="113" spans="1:6" ht="33.4" customHeight="1" x14ac:dyDescent="0.25">
      <c r="A113" s="8" t="s">
        <v>58</v>
      </c>
      <c r="B113" s="9" t="s">
        <v>178</v>
      </c>
      <c r="C113" s="15"/>
      <c r="D113" s="9"/>
      <c r="E113" s="9"/>
      <c r="F113" s="10">
        <f>F114</f>
        <v>3500</v>
      </c>
    </row>
    <row r="114" spans="1:6" ht="66.95" customHeight="1" x14ac:dyDescent="0.25">
      <c r="A114" s="8" t="s">
        <v>59</v>
      </c>
      <c r="B114" s="9" t="s">
        <v>179</v>
      </c>
      <c r="C114" s="15"/>
      <c r="D114" s="9"/>
      <c r="E114" s="9"/>
      <c r="F114" s="10">
        <f>F115</f>
        <v>3500</v>
      </c>
    </row>
    <row r="115" spans="1:6" ht="50.1" customHeight="1" x14ac:dyDescent="0.25">
      <c r="A115" s="11" t="s">
        <v>60</v>
      </c>
      <c r="B115" s="12" t="s">
        <v>179</v>
      </c>
      <c r="C115" s="13" t="s">
        <v>61</v>
      </c>
      <c r="D115" s="12"/>
      <c r="E115" s="12"/>
      <c r="F115" s="14">
        <f>F116</f>
        <v>3500</v>
      </c>
    </row>
    <row r="116" spans="1:6" ht="33.4" customHeight="1" x14ac:dyDescent="0.25">
      <c r="A116" s="11" t="s">
        <v>42</v>
      </c>
      <c r="B116" s="12" t="s">
        <v>179</v>
      </c>
      <c r="C116" s="13" t="s">
        <v>61</v>
      </c>
      <c r="D116" s="12" t="s">
        <v>43</v>
      </c>
      <c r="E116" s="12" t="s">
        <v>15</v>
      </c>
      <c r="F116" s="14">
        <f>F117</f>
        <v>3500</v>
      </c>
    </row>
    <row r="117" spans="1:6" ht="33.4" customHeight="1" x14ac:dyDescent="0.25">
      <c r="A117" s="11" t="s">
        <v>53</v>
      </c>
      <c r="B117" s="12" t="s">
        <v>179</v>
      </c>
      <c r="C117" s="13" t="s">
        <v>61</v>
      </c>
      <c r="D117" s="12" t="s">
        <v>43</v>
      </c>
      <c r="E117" s="12" t="s">
        <v>54</v>
      </c>
      <c r="F117" s="14">
        <v>3500</v>
      </c>
    </row>
    <row r="118" spans="1:6" ht="33.4" customHeight="1" x14ac:dyDescent="0.25">
      <c r="A118" s="8" t="s">
        <v>62</v>
      </c>
      <c r="B118" s="9" t="s">
        <v>180</v>
      </c>
      <c r="C118" s="15"/>
      <c r="D118" s="9"/>
      <c r="E118" s="9"/>
      <c r="F118" s="10">
        <f>F119</f>
        <v>4210</v>
      </c>
    </row>
    <row r="119" spans="1:6" ht="33.4" customHeight="1" x14ac:dyDescent="0.25">
      <c r="A119" s="8" t="s">
        <v>63</v>
      </c>
      <c r="B119" s="9" t="s">
        <v>181</v>
      </c>
      <c r="C119" s="15"/>
      <c r="D119" s="9"/>
      <c r="E119" s="9"/>
      <c r="F119" s="10">
        <f>F120+F124+F128</f>
        <v>4210</v>
      </c>
    </row>
    <row r="120" spans="1:6" ht="33.4" customHeight="1" x14ac:dyDescent="0.25">
      <c r="A120" s="8" t="s">
        <v>64</v>
      </c>
      <c r="B120" s="9" t="s">
        <v>182</v>
      </c>
      <c r="C120" s="15"/>
      <c r="D120" s="9"/>
      <c r="E120" s="9"/>
      <c r="F120" s="10">
        <f>F121</f>
        <v>1300</v>
      </c>
    </row>
    <row r="121" spans="1:6" ht="33.4" customHeight="1" x14ac:dyDescent="0.25">
      <c r="A121" s="11" t="s">
        <v>11</v>
      </c>
      <c r="B121" s="12" t="s">
        <v>182</v>
      </c>
      <c r="C121" s="13" t="s">
        <v>12</v>
      </c>
      <c r="D121" s="12"/>
      <c r="E121" s="12"/>
      <c r="F121" s="14">
        <f>F122</f>
        <v>1300</v>
      </c>
    </row>
    <row r="122" spans="1:6" ht="33.4" customHeight="1" x14ac:dyDescent="0.25">
      <c r="A122" s="11" t="s">
        <v>42</v>
      </c>
      <c r="B122" s="12" t="s">
        <v>182</v>
      </c>
      <c r="C122" s="13" t="s">
        <v>12</v>
      </c>
      <c r="D122" s="12" t="s">
        <v>43</v>
      </c>
      <c r="E122" s="12" t="s">
        <v>15</v>
      </c>
      <c r="F122" s="14">
        <f>F123</f>
        <v>1300</v>
      </c>
    </row>
    <row r="123" spans="1:6" ht="33.4" customHeight="1" x14ac:dyDescent="0.25">
      <c r="A123" s="11" t="s">
        <v>65</v>
      </c>
      <c r="B123" s="12" t="s">
        <v>182</v>
      </c>
      <c r="C123" s="13" t="s">
        <v>12</v>
      </c>
      <c r="D123" s="12" t="s">
        <v>43</v>
      </c>
      <c r="E123" s="12" t="s">
        <v>49</v>
      </c>
      <c r="F123" s="14">
        <v>1300</v>
      </c>
    </row>
    <row r="124" spans="1:6" ht="33.4" customHeight="1" x14ac:dyDescent="0.25">
      <c r="A124" s="8" t="s">
        <v>66</v>
      </c>
      <c r="B124" s="9" t="s">
        <v>183</v>
      </c>
      <c r="C124" s="15"/>
      <c r="D124" s="9"/>
      <c r="E124" s="9"/>
      <c r="F124" s="10">
        <f>F125</f>
        <v>110</v>
      </c>
    </row>
    <row r="125" spans="1:6" ht="33.4" customHeight="1" x14ac:dyDescent="0.25">
      <c r="A125" s="11" t="s">
        <v>11</v>
      </c>
      <c r="B125" s="12" t="s">
        <v>183</v>
      </c>
      <c r="C125" s="13" t="s">
        <v>12</v>
      </c>
      <c r="D125" s="12"/>
      <c r="E125" s="12"/>
      <c r="F125" s="14">
        <f>F126</f>
        <v>110</v>
      </c>
    </row>
    <row r="126" spans="1:6" ht="33.4" customHeight="1" x14ac:dyDescent="0.25">
      <c r="A126" s="11" t="s">
        <v>42</v>
      </c>
      <c r="B126" s="12" t="s">
        <v>183</v>
      </c>
      <c r="C126" s="13" t="s">
        <v>12</v>
      </c>
      <c r="D126" s="12" t="s">
        <v>43</v>
      </c>
      <c r="E126" s="12" t="s">
        <v>15</v>
      </c>
      <c r="F126" s="14">
        <f>F127</f>
        <v>110</v>
      </c>
    </row>
    <row r="127" spans="1:6" ht="33.4" customHeight="1" x14ac:dyDescent="0.25">
      <c r="A127" s="11" t="s">
        <v>65</v>
      </c>
      <c r="B127" s="12" t="s">
        <v>183</v>
      </c>
      <c r="C127" s="13" t="s">
        <v>12</v>
      </c>
      <c r="D127" s="12" t="s">
        <v>43</v>
      </c>
      <c r="E127" s="12" t="s">
        <v>49</v>
      </c>
      <c r="F127" s="14">
        <v>110</v>
      </c>
    </row>
    <row r="128" spans="1:6" ht="33.4" customHeight="1" x14ac:dyDescent="0.25">
      <c r="A128" s="8" t="s">
        <v>67</v>
      </c>
      <c r="B128" s="9" t="s">
        <v>184</v>
      </c>
      <c r="C128" s="15"/>
      <c r="D128" s="9"/>
      <c r="E128" s="9"/>
      <c r="F128" s="10">
        <f>F129</f>
        <v>2800</v>
      </c>
    </row>
    <row r="129" spans="1:6" ht="33.4" customHeight="1" x14ac:dyDescent="0.25">
      <c r="A129" s="11" t="s">
        <v>11</v>
      </c>
      <c r="B129" s="12" t="s">
        <v>184</v>
      </c>
      <c r="C129" s="13" t="s">
        <v>12</v>
      </c>
      <c r="D129" s="12"/>
      <c r="E129" s="12"/>
      <c r="F129" s="14">
        <f>F130</f>
        <v>2800</v>
      </c>
    </row>
    <row r="130" spans="1:6" ht="33.4" customHeight="1" x14ac:dyDescent="0.25">
      <c r="A130" s="11" t="s">
        <v>42</v>
      </c>
      <c r="B130" s="12" t="s">
        <v>184</v>
      </c>
      <c r="C130" s="13" t="s">
        <v>12</v>
      </c>
      <c r="D130" s="12" t="s">
        <v>43</v>
      </c>
      <c r="E130" s="12" t="s">
        <v>15</v>
      </c>
      <c r="F130" s="14">
        <f>F131</f>
        <v>2800</v>
      </c>
    </row>
    <row r="131" spans="1:6" ht="33.4" customHeight="1" x14ac:dyDescent="0.25">
      <c r="A131" s="11" t="s">
        <v>65</v>
      </c>
      <c r="B131" s="12" t="s">
        <v>184</v>
      </c>
      <c r="C131" s="13" t="s">
        <v>12</v>
      </c>
      <c r="D131" s="12" t="s">
        <v>43</v>
      </c>
      <c r="E131" s="12" t="s">
        <v>49</v>
      </c>
      <c r="F131" s="14">
        <v>2800</v>
      </c>
    </row>
    <row r="132" spans="1:6" ht="33.4" customHeight="1" x14ac:dyDescent="0.25">
      <c r="A132" s="8" t="s">
        <v>68</v>
      </c>
      <c r="B132" s="9" t="s">
        <v>185</v>
      </c>
      <c r="C132" s="15"/>
      <c r="D132" s="9"/>
      <c r="E132" s="9"/>
      <c r="F132" s="10">
        <f>F133</f>
        <v>2250</v>
      </c>
    </row>
    <row r="133" spans="1:6" ht="33.4" customHeight="1" x14ac:dyDescent="0.25">
      <c r="A133" s="8" t="s">
        <v>69</v>
      </c>
      <c r="B133" s="9" t="s">
        <v>186</v>
      </c>
      <c r="C133" s="15"/>
      <c r="D133" s="9"/>
      <c r="E133" s="9"/>
      <c r="F133" s="10">
        <f>F134+F139</f>
        <v>2250</v>
      </c>
    </row>
    <row r="134" spans="1:6" ht="33.4" customHeight="1" x14ac:dyDescent="0.25">
      <c r="A134" s="8" t="s">
        <v>70</v>
      </c>
      <c r="B134" s="9" t="s">
        <v>187</v>
      </c>
      <c r="C134" s="15"/>
      <c r="D134" s="9"/>
      <c r="E134" s="9"/>
      <c r="F134" s="10">
        <f>F135</f>
        <v>1200</v>
      </c>
    </row>
    <row r="135" spans="1:6" ht="33.4" customHeight="1" x14ac:dyDescent="0.25">
      <c r="A135" s="8" t="s">
        <v>71</v>
      </c>
      <c r="B135" s="9" t="s">
        <v>188</v>
      </c>
      <c r="C135" s="15"/>
      <c r="D135" s="9"/>
      <c r="E135" s="9"/>
      <c r="F135" s="10">
        <f>F136</f>
        <v>1200</v>
      </c>
    </row>
    <row r="136" spans="1:6" ht="33.4" customHeight="1" x14ac:dyDescent="0.25">
      <c r="A136" s="11" t="s">
        <v>11</v>
      </c>
      <c r="B136" s="12" t="s">
        <v>188</v>
      </c>
      <c r="C136" s="13" t="s">
        <v>12</v>
      </c>
      <c r="D136" s="12"/>
      <c r="E136" s="12"/>
      <c r="F136" s="14">
        <f>F137</f>
        <v>1200</v>
      </c>
    </row>
    <row r="137" spans="1:6" ht="33.4" customHeight="1" x14ac:dyDescent="0.25">
      <c r="A137" s="11" t="s">
        <v>72</v>
      </c>
      <c r="B137" s="12" t="s">
        <v>188</v>
      </c>
      <c r="C137" s="13" t="s">
        <v>12</v>
      </c>
      <c r="D137" s="12" t="s">
        <v>17</v>
      </c>
      <c r="E137" s="12" t="s">
        <v>15</v>
      </c>
      <c r="F137" s="14">
        <f>F138</f>
        <v>1200</v>
      </c>
    </row>
    <row r="138" spans="1:6" ht="33.4" customHeight="1" x14ac:dyDescent="0.25">
      <c r="A138" s="11" t="s">
        <v>73</v>
      </c>
      <c r="B138" s="12" t="s">
        <v>188</v>
      </c>
      <c r="C138" s="13" t="s">
        <v>12</v>
      </c>
      <c r="D138" s="12" t="s">
        <v>17</v>
      </c>
      <c r="E138" s="12" t="s">
        <v>74</v>
      </c>
      <c r="F138" s="14">
        <v>1200</v>
      </c>
    </row>
    <row r="139" spans="1:6" ht="50.1" customHeight="1" x14ac:dyDescent="0.25">
      <c r="A139" s="8" t="s">
        <v>75</v>
      </c>
      <c r="B139" s="9" t="s">
        <v>189</v>
      </c>
      <c r="C139" s="15"/>
      <c r="D139" s="9"/>
      <c r="E139" s="9"/>
      <c r="F139" s="10">
        <f>F140+F144</f>
        <v>1050</v>
      </c>
    </row>
    <row r="140" spans="1:6" ht="33.4" customHeight="1" x14ac:dyDescent="0.25">
      <c r="A140" s="8" t="s">
        <v>76</v>
      </c>
      <c r="B140" s="9" t="s">
        <v>190</v>
      </c>
      <c r="C140" s="15"/>
      <c r="D140" s="9"/>
      <c r="E140" s="9"/>
      <c r="F140" s="10">
        <f>F141</f>
        <v>40</v>
      </c>
    </row>
    <row r="141" spans="1:6" ht="33.4" customHeight="1" x14ac:dyDescent="0.25">
      <c r="A141" s="11" t="s">
        <v>11</v>
      </c>
      <c r="B141" s="12" t="s">
        <v>190</v>
      </c>
      <c r="C141" s="13" t="s">
        <v>12</v>
      </c>
      <c r="D141" s="12"/>
      <c r="E141" s="12"/>
      <c r="F141" s="14">
        <f>F142</f>
        <v>40</v>
      </c>
    </row>
    <row r="142" spans="1:6" ht="33.4" customHeight="1" x14ac:dyDescent="0.25">
      <c r="A142" s="11" t="s">
        <v>72</v>
      </c>
      <c r="B142" s="12" t="s">
        <v>190</v>
      </c>
      <c r="C142" s="13" t="s">
        <v>12</v>
      </c>
      <c r="D142" s="12" t="s">
        <v>17</v>
      </c>
      <c r="E142" s="12" t="s">
        <v>15</v>
      </c>
      <c r="F142" s="14">
        <f>F143</f>
        <v>40</v>
      </c>
    </row>
    <row r="143" spans="1:6" ht="33.4" customHeight="1" x14ac:dyDescent="0.25">
      <c r="A143" s="11" t="s">
        <v>73</v>
      </c>
      <c r="B143" s="12" t="s">
        <v>190</v>
      </c>
      <c r="C143" s="13" t="s">
        <v>12</v>
      </c>
      <c r="D143" s="12" t="s">
        <v>17</v>
      </c>
      <c r="E143" s="12" t="s">
        <v>74</v>
      </c>
      <c r="F143" s="14">
        <v>40</v>
      </c>
    </row>
    <row r="144" spans="1:6" ht="33.4" customHeight="1" x14ac:dyDescent="0.25">
      <c r="A144" s="8" t="s">
        <v>249</v>
      </c>
      <c r="B144" s="9" t="s">
        <v>191</v>
      </c>
      <c r="C144" s="15"/>
      <c r="D144" s="9"/>
      <c r="E144" s="9"/>
      <c r="F144" s="10">
        <f>F145</f>
        <v>1010</v>
      </c>
    </row>
    <row r="145" spans="1:6" ht="33.4" customHeight="1" x14ac:dyDescent="0.25">
      <c r="A145" s="11" t="s">
        <v>11</v>
      </c>
      <c r="B145" s="12" t="s">
        <v>191</v>
      </c>
      <c r="C145" s="13" t="s">
        <v>12</v>
      </c>
      <c r="D145" s="12"/>
      <c r="E145" s="12"/>
      <c r="F145" s="14">
        <f>F146</f>
        <v>1010</v>
      </c>
    </row>
    <row r="146" spans="1:6" ht="33.4" customHeight="1" x14ac:dyDescent="0.25">
      <c r="A146" s="11" t="s">
        <v>72</v>
      </c>
      <c r="B146" s="12" t="s">
        <v>191</v>
      </c>
      <c r="C146" s="13" t="s">
        <v>12</v>
      </c>
      <c r="D146" s="12" t="s">
        <v>17</v>
      </c>
      <c r="E146" s="12" t="s">
        <v>15</v>
      </c>
      <c r="F146" s="14">
        <f>F147</f>
        <v>1010</v>
      </c>
    </row>
    <row r="147" spans="1:6" ht="33.4" customHeight="1" x14ac:dyDescent="0.25">
      <c r="A147" s="11" t="s">
        <v>73</v>
      </c>
      <c r="B147" s="12" t="s">
        <v>191</v>
      </c>
      <c r="C147" s="13" t="s">
        <v>12</v>
      </c>
      <c r="D147" s="12" t="s">
        <v>17</v>
      </c>
      <c r="E147" s="12" t="s">
        <v>74</v>
      </c>
      <c r="F147" s="14">
        <v>1010</v>
      </c>
    </row>
    <row r="148" spans="1:6" ht="33.4" customHeight="1" x14ac:dyDescent="0.25">
      <c r="A148" s="8" t="s">
        <v>77</v>
      </c>
      <c r="B148" s="9" t="s">
        <v>192</v>
      </c>
      <c r="C148" s="15"/>
      <c r="D148" s="9"/>
      <c r="E148" s="9"/>
      <c r="F148" s="10">
        <f>F149+F197</f>
        <v>13161.599999999999</v>
      </c>
    </row>
    <row r="149" spans="1:6" ht="33.4" customHeight="1" x14ac:dyDescent="0.25">
      <c r="A149" s="8" t="s">
        <v>78</v>
      </c>
      <c r="B149" s="9" t="s">
        <v>193</v>
      </c>
      <c r="C149" s="15"/>
      <c r="D149" s="9"/>
      <c r="E149" s="9"/>
      <c r="F149" s="10">
        <f>F150</f>
        <v>8980.4</v>
      </c>
    </row>
    <row r="150" spans="1:6" ht="33.4" customHeight="1" x14ac:dyDescent="0.25">
      <c r="A150" s="8" t="s">
        <v>79</v>
      </c>
      <c r="B150" s="9" t="s">
        <v>194</v>
      </c>
      <c r="C150" s="15"/>
      <c r="D150" s="9"/>
      <c r="E150" s="9"/>
      <c r="F150" s="10">
        <f>F151+F161+F165+F169+F173+F177+F181+F185+F189+F193</f>
        <v>8980.4</v>
      </c>
    </row>
    <row r="151" spans="1:6" ht="33.4" customHeight="1" x14ac:dyDescent="0.25">
      <c r="A151" s="8" t="s">
        <v>80</v>
      </c>
      <c r="B151" s="9" t="s">
        <v>195</v>
      </c>
      <c r="C151" s="15"/>
      <c r="D151" s="9"/>
      <c r="E151" s="9"/>
      <c r="F151" s="10">
        <f>F152+F155+F158</f>
        <v>6847.1</v>
      </c>
    </row>
    <row r="152" spans="1:6" ht="33.4" customHeight="1" x14ac:dyDescent="0.25">
      <c r="A152" s="11" t="s">
        <v>81</v>
      </c>
      <c r="B152" s="12" t="s">
        <v>195</v>
      </c>
      <c r="C152" s="13" t="s">
        <v>82</v>
      </c>
      <c r="D152" s="12"/>
      <c r="E152" s="12"/>
      <c r="F152" s="14">
        <f>F153</f>
        <v>5344.2</v>
      </c>
    </row>
    <row r="153" spans="1:6" ht="33.4" customHeight="1" x14ac:dyDescent="0.25">
      <c r="A153" s="11" t="s">
        <v>13</v>
      </c>
      <c r="B153" s="12" t="s">
        <v>195</v>
      </c>
      <c r="C153" s="13" t="s">
        <v>82</v>
      </c>
      <c r="D153" s="12" t="s">
        <v>14</v>
      </c>
      <c r="E153" s="12" t="s">
        <v>15</v>
      </c>
      <c r="F153" s="14">
        <f>F154</f>
        <v>5344.2</v>
      </c>
    </row>
    <row r="154" spans="1:6" ht="50.1" customHeight="1" x14ac:dyDescent="0.25">
      <c r="A154" s="11" t="s">
        <v>16</v>
      </c>
      <c r="B154" s="12" t="s">
        <v>195</v>
      </c>
      <c r="C154" s="13" t="s">
        <v>82</v>
      </c>
      <c r="D154" s="12" t="s">
        <v>14</v>
      </c>
      <c r="E154" s="12" t="s">
        <v>17</v>
      </c>
      <c r="F154" s="14">
        <v>5344.2</v>
      </c>
    </row>
    <row r="155" spans="1:6" ht="33.4" customHeight="1" x14ac:dyDescent="0.25">
      <c r="A155" s="11" t="s">
        <v>11</v>
      </c>
      <c r="B155" s="12" t="s">
        <v>195</v>
      </c>
      <c r="C155" s="13" t="s">
        <v>12</v>
      </c>
      <c r="D155" s="12"/>
      <c r="E155" s="12"/>
      <c r="F155" s="14">
        <f>F156</f>
        <v>1448.9</v>
      </c>
    </row>
    <row r="156" spans="1:6" ht="33.4" customHeight="1" x14ac:dyDescent="0.25">
      <c r="A156" s="11" t="s">
        <v>13</v>
      </c>
      <c r="B156" s="12" t="s">
        <v>195</v>
      </c>
      <c r="C156" s="13" t="s">
        <v>12</v>
      </c>
      <c r="D156" s="12" t="s">
        <v>14</v>
      </c>
      <c r="E156" s="12" t="s">
        <v>15</v>
      </c>
      <c r="F156" s="14">
        <f>F157</f>
        <v>1448.9</v>
      </c>
    </row>
    <row r="157" spans="1:6" ht="50.1" customHeight="1" x14ac:dyDescent="0.25">
      <c r="A157" s="11" t="s">
        <v>16</v>
      </c>
      <c r="B157" s="12" t="s">
        <v>195</v>
      </c>
      <c r="C157" s="13" t="s">
        <v>12</v>
      </c>
      <c r="D157" s="12" t="s">
        <v>14</v>
      </c>
      <c r="E157" s="12" t="s">
        <v>17</v>
      </c>
      <c r="F157" s="14">
        <v>1448.9</v>
      </c>
    </row>
    <row r="158" spans="1:6" ht="33.4" customHeight="1" x14ac:dyDescent="0.25">
      <c r="A158" s="11" t="s">
        <v>27</v>
      </c>
      <c r="B158" s="12" t="s">
        <v>195</v>
      </c>
      <c r="C158" s="13" t="s">
        <v>28</v>
      </c>
      <c r="D158" s="12"/>
      <c r="E158" s="12"/>
      <c r="F158" s="14">
        <f>F159</f>
        <v>54</v>
      </c>
    </row>
    <row r="159" spans="1:6" ht="33.4" customHeight="1" x14ac:dyDescent="0.25">
      <c r="A159" s="11" t="s">
        <v>13</v>
      </c>
      <c r="B159" s="12" t="s">
        <v>195</v>
      </c>
      <c r="C159" s="13" t="s">
        <v>28</v>
      </c>
      <c r="D159" s="12" t="s">
        <v>14</v>
      </c>
      <c r="E159" s="12" t="s">
        <v>15</v>
      </c>
      <c r="F159" s="14">
        <f>F160</f>
        <v>54</v>
      </c>
    </row>
    <row r="160" spans="1:6" ht="50.1" customHeight="1" x14ac:dyDescent="0.25">
      <c r="A160" s="11" t="s">
        <v>16</v>
      </c>
      <c r="B160" s="12" t="s">
        <v>195</v>
      </c>
      <c r="C160" s="13" t="s">
        <v>28</v>
      </c>
      <c r="D160" s="12" t="s">
        <v>14</v>
      </c>
      <c r="E160" s="12" t="s">
        <v>17</v>
      </c>
      <c r="F160" s="14">
        <v>54</v>
      </c>
    </row>
    <row r="161" spans="1:6" ht="33.4" customHeight="1" x14ac:dyDescent="0.25">
      <c r="A161" s="8" t="s">
        <v>83</v>
      </c>
      <c r="B161" s="9" t="s">
        <v>196</v>
      </c>
      <c r="C161" s="15"/>
      <c r="D161" s="9"/>
      <c r="E161" s="9"/>
      <c r="F161" s="10">
        <f>F162</f>
        <v>263.10000000000002</v>
      </c>
    </row>
    <row r="162" spans="1:6" ht="33.4" customHeight="1" x14ac:dyDescent="0.25">
      <c r="A162" s="11" t="s">
        <v>81</v>
      </c>
      <c r="B162" s="12" t="s">
        <v>196</v>
      </c>
      <c r="C162" s="13" t="s">
        <v>82</v>
      </c>
      <c r="D162" s="12"/>
      <c r="E162" s="12"/>
      <c r="F162" s="14">
        <f>F163</f>
        <v>263.10000000000002</v>
      </c>
    </row>
    <row r="163" spans="1:6" ht="33.4" customHeight="1" x14ac:dyDescent="0.25">
      <c r="A163" s="11" t="s">
        <v>13</v>
      </c>
      <c r="B163" s="12" t="s">
        <v>196</v>
      </c>
      <c r="C163" s="13" t="s">
        <v>82</v>
      </c>
      <c r="D163" s="12" t="s">
        <v>14</v>
      </c>
      <c r="E163" s="12" t="s">
        <v>15</v>
      </c>
      <c r="F163" s="14">
        <f>F164</f>
        <v>263.10000000000002</v>
      </c>
    </row>
    <row r="164" spans="1:6" ht="50.1" customHeight="1" x14ac:dyDescent="0.25">
      <c r="A164" s="11" t="s">
        <v>16</v>
      </c>
      <c r="B164" s="12" t="s">
        <v>196</v>
      </c>
      <c r="C164" s="13" t="s">
        <v>82</v>
      </c>
      <c r="D164" s="12" t="s">
        <v>14</v>
      </c>
      <c r="E164" s="12" t="s">
        <v>17</v>
      </c>
      <c r="F164" s="14">
        <v>263.10000000000002</v>
      </c>
    </row>
    <row r="165" spans="1:6" ht="33.4" customHeight="1" x14ac:dyDescent="0.25">
      <c r="A165" s="8" t="s">
        <v>84</v>
      </c>
      <c r="B165" s="9" t="s">
        <v>197</v>
      </c>
      <c r="C165" s="15"/>
      <c r="D165" s="9"/>
      <c r="E165" s="9"/>
      <c r="F165" s="10">
        <f>F166</f>
        <v>1377.1</v>
      </c>
    </row>
    <row r="166" spans="1:6" ht="33.4" customHeight="1" x14ac:dyDescent="0.25">
      <c r="A166" s="11" t="s">
        <v>81</v>
      </c>
      <c r="B166" s="12" t="s">
        <v>197</v>
      </c>
      <c r="C166" s="13" t="s">
        <v>82</v>
      </c>
      <c r="D166" s="12"/>
      <c r="E166" s="12"/>
      <c r="F166" s="14">
        <f>F167</f>
        <v>1377.1</v>
      </c>
    </row>
    <row r="167" spans="1:6" ht="33.4" customHeight="1" x14ac:dyDescent="0.25">
      <c r="A167" s="11" t="s">
        <v>13</v>
      </c>
      <c r="B167" s="12" t="s">
        <v>197</v>
      </c>
      <c r="C167" s="13" t="s">
        <v>82</v>
      </c>
      <c r="D167" s="12" t="s">
        <v>14</v>
      </c>
      <c r="E167" s="12" t="s">
        <v>15</v>
      </c>
      <c r="F167" s="14">
        <f>F168</f>
        <v>1377.1</v>
      </c>
    </row>
    <row r="168" spans="1:6" ht="50.1" customHeight="1" x14ac:dyDescent="0.25">
      <c r="A168" s="11" t="s">
        <v>16</v>
      </c>
      <c r="B168" s="12" t="s">
        <v>197</v>
      </c>
      <c r="C168" s="13" t="s">
        <v>82</v>
      </c>
      <c r="D168" s="12" t="s">
        <v>14</v>
      </c>
      <c r="E168" s="12" t="s">
        <v>17</v>
      </c>
      <c r="F168" s="14">
        <v>1377.1</v>
      </c>
    </row>
    <row r="169" spans="1:6" ht="50.1" customHeight="1" x14ac:dyDescent="0.25">
      <c r="A169" s="8" t="s">
        <v>85</v>
      </c>
      <c r="B169" s="9" t="s">
        <v>198</v>
      </c>
      <c r="C169" s="15"/>
      <c r="D169" s="9"/>
      <c r="E169" s="9"/>
      <c r="F169" s="10">
        <f>F170</f>
        <v>51</v>
      </c>
    </row>
    <row r="170" spans="1:6" ht="33.4" customHeight="1" x14ac:dyDescent="0.25">
      <c r="A170" s="11" t="s">
        <v>86</v>
      </c>
      <c r="B170" s="12" t="s">
        <v>198</v>
      </c>
      <c r="C170" s="13" t="s">
        <v>87</v>
      </c>
      <c r="D170" s="12"/>
      <c r="E170" s="12"/>
      <c r="F170" s="14">
        <f>F171</f>
        <v>51</v>
      </c>
    </row>
    <row r="171" spans="1:6" ht="33.4" customHeight="1" x14ac:dyDescent="0.25">
      <c r="A171" s="11" t="s">
        <v>13</v>
      </c>
      <c r="B171" s="12" t="s">
        <v>198</v>
      </c>
      <c r="C171" s="13" t="s">
        <v>87</v>
      </c>
      <c r="D171" s="12" t="s">
        <v>14</v>
      </c>
      <c r="E171" s="12" t="s">
        <v>15</v>
      </c>
      <c r="F171" s="14">
        <f>F172</f>
        <v>51</v>
      </c>
    </row>
    <row r="172" spans="1:6" ht="33.4" customHeight="1" x14ac:dyDescent="0.25">
      <c r="A172" s="11" t="s">
        <v>88</v>
      </c>
      <c r="B172" s="12" t="s">
        <v>198</v>
      </c>
      <c r="C172" s="13" t="s">
        <v>87</v>
      </c>
      <c r="D172" s="12" t="s">
        <v>14</v>
      </c>
      <c r="E172" s="12" t="s">
        <v>89</v>
      </c>
      <c r="F172" s="14">
        <v>51</v>
      </c>
    </row>
    <row r="173" spans="1:6" ht="33.4" customHeight="1" x14ac:dyDescent="0.25">
      <c r="A173" s="8" t="s">
        <v>90</v>
      </c>
      <c r="B173" s="9" t="s">
        <v>199</v>
      </c>
      <c r="C173" s="15"/>
      <c r="D173" s="9"/>
      <c r="E173" s="9"/>
      <c r="F173" s="10">
        <f>F174</f>
        <v>314.8</v>
      </c>
    </row>
    <row r="174" spans="1:6" ht="33.4" customHeight="1" x14ac:dyDescent="0.25">
      <c r="A174" s="11" t="s">
        <v>86</v>
      </c>
      <c r="B174" s="12" t="s">
        <v>199</v>
      </c>
      <c r="C174" s="13" t="s">
        <v>87</v>
      </c>
      <c r="D174" s="12"/>
      <c r="E174" s="12"/>
      <c r="F174" s="14">
        <f>F175</f>
        <v>314.8</v>
      </c>
    </row>
    <row r="175" spans="1:6" ht="33.4" customHeight="1" x14ac:dyDescent="0.25">
      <c r="A175" s="11" t="s">
        <v>13</v>
      </c>
      <c r="B175" s="12" t="s">
        <v>199</v>
      </c>
      <c r="C175" s="13" t="s">
        <v>87</v>
      </c>
      <c r="D175" s="12" t="s">
        <v>14</v>
      </c>
      <c r="E175" s="12" t="s">
        <v>15</v>
      </c>
      <c r="F175" s="14">
        <f>F176</f>
        <v>314.8</v>
      </c>
    </row>
    <row r="176" spans="1:6" ht="33.4" customHeight="1" x14ac:dyDescent="0.25">
      <c r="A176" s="11" t="s">
        <v>88</v>
      </c>
      <c r="B176" s="12" t="s">
        <v>199</v>
      </c>
      <c r="C176" s="13" t="s">
        <v>87</v>
      </c>
      <c r="D176" s="12" t="s">
        <v>14</v>
      </c>
      <c r="E176" s="12" t="s">
        <v>89</v>
      </c>
      <c r="F176" s="14">
        <v>314.8</v>
      </c>
    </row>
    <row r="177" spans="1:6" ht="66.95" customHeight="1" x14ac:dyDescent="0.25">
      <c r="A177" s="8" t="s">
        <v>91</v>
      </c>
      <c r="B177" s="9" t="s">
        <v>200</v>
      </c>
      <c r="C177" s="15"/>
      <c r="D177" s="9"/>
      <c r="E177" s="9"/>
      <c r="F177" s="10">
        <f>F178</f>
        <v>5.5</v>
      </c>
    </row>
    <row r="178" spans="1:6" ht="33.4" customHeight="1" x14ac:dyDescent="0.25">
      <c r="A178" s="11" t="s">
        <v>86</v>
      </c>
      <c r="B178" s="12" t="s">
        <v>200</v>
      </c>
      <c r="C178" s="13" t="s">
        <v>87</v>
      </c>
      <c r="D178" s="12"/>
      <c r="E178" s="12"/>
      <c r="F178" s="14">
        <f>F179</f>
        <v>5.5</v>
      </c>
    </row>
    <row r="179" spans="1:6" ht="33.4" customHeight="1" x14ac:dyDescent="0.25">
      <c r="A179" s="11" t="s">
        <v>13</v>
      </c>
      <c r="B179" s="12" t="s">
        <v>200</v>
      </c>
      <c r="C179" s="13" t="s">
        <v>87</v>
      </c>
      <c r="D179" s="12" t="s">
        <v>14</v>
      </c>
      <c r="E179" s="12" t="s">
        <v>15</v>
      </c>
      <c r="F179" s="14">
        <f>F180</f>
        <v>5.5</v>
      </c>
    </row>
    <row r="180" spans="1:6" ht="50.1" customHeight="1" x14ac:dyDescent="0.25">
      <c r="A180" s="11" t="s">
        <v>16</v>
      </c>
      <c r="B180" s="12" t="s">
        <v>200</v>
      </c>
      <c r="C180" s="13" t="s">
        <v>87</v>
      </c>
      <c r="D180" s="12" t="s">
        <v>14</v>
      </c>
      <c r="E180" s="12" t="s">
        <v>17</v>
      </c>
      <c r="F180" s="14">
        <v>5.5</v>
      </c>
    </row>
    <row r="181" spans="1:6" ht="50.1" customHeight="1" x14ac:dyDescent="0.25">
      <c r="A181" s="8" t="s">
        <v>92</v>
      </c>
      <c r="B181" s="9" t="s">
        <v>201</v>
      </c>
      <c r="C181" s="15"/>
      <c r="D181" s="9"/>
      <c r="E181" s="9"/>
      <c r="F181" s="10">
        <f>F182</f>
        <v>18.8</v>
      </c>
    </row>
    <row r="182" spans="1:6" ht="33.4" customHeight="1" x14ac:dyDescent="0.25">
      <c r="A182" s="11" t="s">
        <v>86</v>
      </c>
      <c r="B182" s="12" t="s">
        <v>201</v>
      </c>
      <c r="C182" s="13" t="s">
        <v>87</v>
      </c>
      <c r="D182" s="12"/>
      <c r="E182" s="12"/>
      <c r="F182" s="14">
        <f>F183</f>
        <v>18.8</v>
      </c>
    </row>
    <row r="183" spans="1:6" ht="33.4" customHeight="1" x14ac:dyDescent="0.25">
      <c r="A183" s="11" t="s">
        <v>13</v>
      </c>
      <c r="B183" s="12" t="s">
        <v>201</v>
      </c>
      <c r="C183" s="13" t="s">
        <v>87</v>
      </c>
      <c r="D183" s="12" t="s">
        <v>14</v>
      </c>
      <c r="E183" s="12" t="s">
        <v>15</v>
      </c>
      <c r="F183" s="14">
        <f>F184</f>
        <v>18.8</v>
      </c>
    </row>
    <row r="184" spans="1:6" ht="50.1" customHeight="1" x14ac:dyDescent="0.25">
      <c r="A184" s="11" t="s">
        <v>16</v>
      </c>
      <c r="B184" s="12" t="s">
        <v>201</v>
      </c>
      <c r="C184" s="13" t="s">
        <v>87</v>
      </c>
      <c r="D184" s="12" t="s">
        <v>14</v>
      </c>
      <c r="E184" s="12" t="s">
        <v>17</v>
      </c>
      <c r="F184" s="14">
        <v>18.8</v>
      </c>
    </row>
    <row r="185" spans="1:6" ht="33.4" customHeight="1" x14ac:dyDescent="0.25">
      <c r="A185" s="8" t="s">
        <v>93</v>
      </c>
      <c r="B185" s="9" t="s">
        <v>202</v>
      </c>
      <c r="C185" s="15"/>
      <c r="D185" s="9"/>
      <c r="E185" s="9"/>
      <c r="F185" s="10">
        <f>F186</f>
        <v>3</v>
      </c>
    </row>
    <row r="186" spans="1:6" ht="33.4" customHeight="1" x14ac:dyDescent="0.25">
      <c r="A186" s="11" t="s">
        <v>86</v>
      </c>
      <c r="B186" s="12" t="s">
        <v>202</v>
      </c>
      <c r="C186" s="13" t="s">
        <v>87</v>
      </c>
      <c r="D186" s="12"/>
      <c r="E186" s="12"/>
      <c r="F186" s="14">
        <f>F187</f>
        <v>3</v>
      </c>
    </row>
    <row r="187" spans="1:6" ht="33.4" customHeight="1" x14ac:dyDescent="0.25">
      <c r="A187" s="11" t="s">
        <v>13</v>
      </c>
      <c r="B187" s="12" t="s">
        <v>202</v>
      </c>
      <c r="C187" s="13" t="s">
        <v>87</v>
      </c>
      <c r="D187" s="12" t="s">
        <v>14</v>
      </c>
      <c r="E187" s="12" t="s">
        <v>15</v>
      </c>
      <c r="F187" s="14">
        <f>F188</f>
        <v>3</v>
      </c>
    </row>
    <row r="188" spans="1:6" ht="50.1" customHeight="1" x14ac:dyDescent="0.25">
      <c r="A188" s="11" t="s">
        <v>16</v>
      </c>
      <c r="B188" s="12" t="s">
        <v>202</v>
      </c>
      <c r="C188" s="13" t="s">
        <v>87</v>
      </c>
      <c r="D188" s="12" t="s">
        <v>14</v>
      </c>
      <c r="E188" s="12" t="s">
        <v>17</v>
      </c>
      <c r="F188" s="14">
        <v>3</v>
      </c>
    </row>
    <row r="189" spans="1:6" ht="50.1" customHeight="1" x14ac:dyDescent="0.25">
      <c r="A189" s="8" t="s">
        <v>94</v>
      </c>
      <c r="B189" s="9" t="s">
        <v>203</v>
      </c>
      <c r="C189" s="15"/>
      <c r="D189" s="9"/>
      <c r="E189" s="9"/>
      <c r="F189" s="10">
        <f>F190</f>
        <v>96.5</v>
      </c>
    </row>
    <row r="190" spans="1:6" ht="33.4" customHeight="1" x14ac:dyDescent="0.25">
      <c r="A190" s="11" t="s">
        <v>86</v>
      </c>
      <c r="B190" s="12" t="s">
        <v>203</v>
      </c>
      <c r="C190" s="13" t="s">
        <v>87</v>
      </c>
      <c r="D190" s="12"/>
      <c r="E190" s="12"/>
      <c r="F190" s="14">
        <f>F191</f>
        <v>96.5</v>
      </c>
    </row>
    <row r="191" spans="1:6" ht="33.4" customHeight="1" x14ac:dyDescent="0.25">
      <c r="A191" s="11" t="s">
        <v>13</v>
      </c>
      <c r="B191" s="12" t="s">
        <v>203</v>
      </c>
      <c r="C191" s="13" t="s">
        <v>87</v>
      </c>
      <c r="D191" s="12" t="s">
        <v>14</v>
      </c>
      <c r="E191" s="12" t="s">
        <v>15</v>
      </c>
      <c r="F191" s="14">
        <f>F192</f>
        <v>96.5</v>
      </c>
    </row>
    <row r="192" spans="1:6" ht="33.4" customHeight="1" x14ac:dyDescent="0.25">
      <c r="A192" s="11" t="s">
        <v>88</v>
      </c>
      <c r="B192" s="12" t="s">
        <v>203</v>
      </c>
      <c r="C192" s="13" t="s">
        <v>87</v>
      </c>
      <c r="D192" s="12" t="s">
        <v>14</v>
      </c>
      <c r="E192" s="12" t="s">
        <v>89</v>
      </c>
      <c r="F192" s="14">
        <v>96.5</v>
      </c>
    </row>
    <row r="193" spans="1:19" ht="33.4" customHeight="1" x14ac:dyDescent="0.25">
      <c r="A193" s="8" t="s">
        <v>238</v>
      </c>
      <c r="B193" s="9" t="s">
        <v>239</v>
      </c>
      <c r="C193" s="13"/>
      <c r="D193" s="12"/>
      <c r="E193" s="12"/>
      <c r="F193" s="14" t="str">
        <f>F194</f>
        <v>3,5</v>
      </c>
    </row>
    <row r="194" spans="1:19" ht="33.4" customHeight="1" x14ac:dyDescent="0.25">
      <c r="A194" s="11" t="s">
        <v>11</v>
      </c>
      <c r="B194" s="12" t="s">
        <v>239</v>
      </c>
      <c r="C194" s="12" t="s">
        <v>12</v>
      </c>
      <c r="D194" s="12"/>
      <c r="E194" s="12"/>
      <c r="F194" s="18" t="s">
        <v>240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7"/>
      <c r="R194" s="16"/>
      <c r="S194" s="16"/>
    </row>
    <row r="195" spans="1:19" ht="33.4" customHeight="1" x14ac:dyDescent="0.25">
      <c r="A195" s="11" t="s">
        <v>13</v>
      </c>
      <c r="B195" s="12" t="s">
        <v>239</v>
      </c>
      <c r="C195" s="12" t="s">
        <v>12</v>
      </c>
      <c r="D195" s="12" t="s">
        <v>14</v>
      </c>
      <c r="E195" s="12" t="s">
        <v>15</v>
      </c>
      <c r="F195" s="18" t="s">
        <v>240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6"/>
      <c r="S195" s="16"/>
    </row>
    <row r="196" spans="1:19" ht="33.4" customHeight="1" x14ac:dyDescent="0.25">
      <c r="A196" s="11" t="s">
        <v>95</v>
      </c>
      <c r="B196" s="12" t="s">
        <v>239</v>
      </c>
      <c r="C196" s="12" t="s">
        <v>12</v>
      </c>
      <c r="D196" s="12" t="s">
        <v>14</v>
      </c>
      <c r="E196" s="12" t="s">
        <v>96</v>
      </c>
      <c r="F196" s="18" t="s">
        <v>240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6"/>
      <c r="S196" s="16"/>
    </row>
    <row r="197" spans="1:19" ht="33.4" customHeight="1" x14ac:dyDescent="0.25">
      <c r="A197" s="19" t="s">
        <v>97</v>
      </c>
      <c r="B197" s="20" t="s">
        <v>204</v>
      </c>
      <c r="C197" s="21"/>
      <c r="D197" s="20"/>
      <c r="E197" s="20"/>
      <c r="F197" s="22">
        <f>F198</f>
        <v>4181.2</v>
      </c>
    </row>
    <row r="198" spans="1:19" ht="33.4" customHeight="1" x14ac:dyDescent="0.25">
      <c r="A198" s="8" t="s">
        <v>79</v>
      </c>
      <c r="B198" s="9" t="s">
        <v>205</v>
      </c>
      <c r="C198" s="15"/>
      <c r="D198" s="9"/>
      <c r="E198" s="9"/>
      <c r="F198" s="10">
        <f>F199+F203+F207+F211+F215+F228+F232+F236+F240+F244+F248+F252+F256</f>
        <v>4181.2</v>
      </c>
    </row>
    <row r="199" spans="1:19" ht="33.4" customHeight="1" x14ac:dyDescent="0.25">
      <c r="A199" s="8" t="s">
        <v>98</v>
      </c>
      <c r="B199" s="9" t="s">
        <v>206</v>
      </c>
      <c r="C199" s="15"/>
      <c r="D199" s="9"/>
      <c r="E199" s="9"/>
      <c r="F199" s="10">
        <f>F200</f>
        <v>30</v>
      </c>
    </row>
    <row r="200" spans="1:19" ht="33.4" customHeight="1" x14ac:dyDescent="0.25">
      <c r="A200" s="11" t="s">
        <v>99</v>
      </c>
      <c r="B200" s="12" t="s">
        <v>206</v>
      </c>
      <c r="C200" s="13" t="s">
        <v>100</v>
      </c>
      <c r="D200" s="12"/>
      <c r="E200" s="12"/>
      <c r="F200" s="14">
        <f>F201</f>
        <v>30</v>
      </c>
    </row>
    <row r="201" spans="1:19" ht="33.4" customHeight="1" x14ac:dyDescent="0.25">
      <c r="A201" s="11" t="s">
        <v>13</v>
      </c>
      <c r="B201" s="12" t="s">
        <v>206</v>
      </c>
      <c r="C201" s="13" t="s">
        <v>100</v>
      </c>
      <c r="D201" s="12" t="s">
        <v>14</v>
      </c>
      <c r="E201" s="12" t="s">
        <v>15</v>
      </c>
      <c r="F201" s="14">
        <f>F202</f>
        <v>30</v>
      </c>
    </row>
    <row r="202" spans="1:19" ht="33.4" customHeight="1" x14ac:dyDescent="0.25">
      <c r="A202" s="11" t="s">
        <v>101</v>
      </c>
      <c r="B202" s="12" t="s">
        <v>206</v>
      </c>
      <c r="C202" s="13" t="s">
        <v>100</v>
      </c>
      <c r="D202" s="12" t="s">
        <v>14</v>
      </c>
      <c r="E202" s="12" t="s">
        <v>35</v>
      </c>
      <c r="F202" s="14">
        <v>30</v>
      </c>
    </row>
    <row r="203" spans="1:19" ht="33.4" customHeight="1" x14ac:dyDescent="0.25">
      <c r="A203" s="8" t="s">
        <v>207</v>
      </c>
      <c r="B203" s="9" t="s">
        <v>208</v>
      </c>
      <c r="C203" s="15"/>
      <c r="D203" s="9"/>
      <c r="E203" s="9"/>
      <c r="F203" s="10">
        <f>F204</f>
        <v>542</v>
      </c>
    </row>
    <row r="204" spans="1:19" ht="33.4" customHeight="1" x14ac:dyDescent="0.25">
      <c r="A204" s="11" t="s">
        <v>209</v>
      </c>
      <c r="B204" s="12" t="s">
        <v>208</v>
      </c>
      <c r="C204" s="13" t="s">
        <v>210</v>
      </c>
      <c r="D204" s="12"/>
      <c r="E204" s="12"/>
      <c r="F204" s="14">
        <f>F205</f>
        <v>542</v>
      </c>
    </row>
    <row r="205" spans="1:19" ht="33.4" customHeight="1" x14ac:dyDescent="0.25">
      <c r="A205" s="11" t="s">
        <v>13</v>
      </c>
      <c r="B205" s="12" t="s">
        <v>208</v>
      </c>
      <c r="C205" s="13" t="s">
        <v>210</v>
      </c>
      <c r="D205" s="12" t="s">
        <v>14</v>
      </c>
      <c r="E205" s="12" t="s">
        <v>15</v>
      </c>
      <c r="F205" s="14">
        <f>F206</f>
        <v>542</v>
      </c>
    </row>
    <row r="206" spans="1:19" ht="33.4" customHeight="1" x14ac:dyDescent="0.25">
      <c r="A206" s="11" t="s">
        <v>211</v>
      </c>
      <c r="B206" s="12" t="s">
        <v>208</v>
      </c>
      <c r="C206" s="13" t="s">
        <v>210</v>
      </c>
      <c r="D206" s="12" t="s">
        <v>14</v>
      </c>
      <c r="E206" s="12" t="s">
        <v>117</v>
      </c>
      <c r="F206" s="14">
        <v>542</v>
      </c>
    </row>
    <row r="207" spans="1:19" ht="50.1" customHeight="1" x14ac:dyDescent="0.25">
      <c r="A207" s="8" t="s">
        <v>102</v>
      </c>
      <c r="B207" s="9" t="s">
        <v>212</v>
      </c>
      <c r="C207" s="15"/>
      <c r="D207" s="9"/>
      <c r="E207" s="9"/>
      <c r="F207" s="10">
        <f>F208</f>
        <v>30</v>
      </c>
    </row>
    <row r="208" spans="1:19" ht="33.4" customHeight="1" x14ac:dyDescent="0.25">
      <c r="A208" s="11" t="s">
        <v>11</v>
      </c>
      <c r="B208" s="12" t="s">
        <v>212</v>
      </c>
      <c r="C208" s="13" t="s">
        <v>12</v>
      </c>
      <c r="D208" s="12"/>
      <c r="E208" s="12"/>
      <c r="F208" s="14">
        <f>F209</f>
        <v>30</v>
      </c>
    </row>
    <row r="209" spans="1:6" ht="33.4" customHeight="1" x14ac:dyDescent="0.25">
      <c r="A209" s="11" t="s">
        <v>13</v>
      </c>
      <c r="B209" s="12" t="s">
        <v>212</v>
      </c>
      <c r="C209" s="13" t="s">
        <v>12</v>
      </c>
      <c r="D209" s="12" t="s">
        <v>14</v>
      </c>
      <c r="E209" s="12" t="s">
        <v>15</v>
      </c>
      <c r="F209" s="14">
        <f>F210</f>
        <v>30</v>
      </c>
    </row>
    <row r="210" spans="1:6" ht="33.4" customHeight="1" x14ac:dyDescent="0.25">
      <c r="A210" s="11" t="s">
        <v>95</v>
      </c>
      <c r="B210" s="12" t="s">
        <v>212</v>
      </c>
      <c r="C210" s="13" t="s">
        <v>12</v>
      </c>
      <c r="D210" s="12" t="s">
        <v>14</v>
      </c>
      <c r="E210" s="12" t="s">
        <v>96</v>
      </c>
      <c r="F210" s="14">
        <v>30</v>
      </c>
    </row>
    <row r="211" spans="1:6" ht="66.95" customHeight="1" x14ac:dyDescent="0.25">
      <c r="A211" s="8" t="s">
        <v>103</v>
      </c>
      <c r="B211" s="9" t="s">
        <v>213</v>
      </c>
      <c r="C211" s="15"/>
      <c r="D211" s="9"/>
      <c r="E211" s="9"/>
      <c r="F211" s="10">
        <f>F212</f>
        <v>100</v>
      </c>
    </row>
    <row r="212" spans="1:6" ht="33.4" customHeight="1" x14ac:dyDescent="0.25">
      <c r="A212" s="11" t="s">
        <v>11</v>
      </c>
      <c r="B212" s="12" t="s">
        <v>213</v>
      </c>
      <c r="C212" s="13" t="s">
        <v>12</v>
      </c>
      <c r="D212" s="12"/>
      <c r="E212" s="12"/>
      <c r="F212" s="14">
        <f>F213</f>
        <v>100</v>
      </c>
    </row>
    <row r="213" spans="1:6" ht="33.4" customHeight="1" x14ac:dyDescent="0.25">
      <c r="A213" s="11" t="s">
        <v>13</v>
      </c>
      <c r="B213" s="12" t="s">
        <v>213</v>
      </c>
      <c r="C213" s="13" t="s">
        <v>12</v>
      </c>
      <c r="D213" s="12" t="s">
        <v>14</v>
      </c>
      <c r="E213" s="12" t="s">
        <v>15</v>
      </c>
      <c r="F213" s="14">
        <f>F214</f>
        <v>100</v>
      </c>
    </row>
    <row r="214" spans="1:6" ht="33.4" customHeight="1" x14ac:dyDescent="0.25">
      <c r="A214" s="11" t="s">
        <v>95</v>
      </c>
      <c r="B214" s="12" t="s">
        <v>213</v>
      </c>
      <c r="C214" s="13" t="s">
        <v>12</v>
      </c>
      <c r="D214" s="12" t="s">
        <v>14</v>
      </c>
      <c r="E214" s="12" t="s">
        <v>96</v>
      </c>
      <c r="F214" s="14">
        <v>100</v>
      </c>
    </row>
    <row r="215" spans="1:6" ht="33.4" customHeight="1" x14ac:dyDescent="0.25">
      <c r="A215" s="8" t="s">
        <v>104</v>
      </c>
      <c r="B215" s="9" t="s">
        <v>214</v>
      </c>
      <c r="C215" s="15"/>
      <c r="D215" s="9"/>
      <c r="E215" s="9"/>
      <c r="F215" s="10">
        <f>F216+F222+F225+F219</f>
        <v>2017</v>
      </c>
    </row>
    <row r="216" spans="1:6" ht="33.4" customHeight="1" x14ac:dyDescent="0.25">
      <c r="A216" s="11" t="s">
        <v>81</v>
      </c>
      <c r="B216" s="12" t="s">
        <v>214</v>
      </c>
      <c r="C216" s="13" t="s">
        <v>82</v>
      </c>
      <c r="D216" s="12"/>
      <c r="E216" s="12"/>
      <c r="F216" s="14">
        <f>F217</f>
        <v>61</v>
      </c>
    </row>
    <row r="217" spans="1:6" ht="33.4" customHeight="1" x14ac:dyDescent="0.25">
      <c r="A217" s="11" t="s">
        <v>13</v>
      </c>
      <c r="B217" s="12" t="s">
        <v>214</v>
      </c>
      <c r="C217" s="13" t="s">
        <v>82</v>
      </c>
      <c r="D217" s="12" t="s">
        <v>14</v>
      </c>
      <c r="E217" s="12" t="s">
        <v>15</v>
      </c>
      <c r="F217" s="14">
        <f>F218</f>
        <v>61</v>
      </c>
    </row>
    <row r="218" spans="1:6" ht="33.4" customHeight="1" x14ac:dyDescent="0.25">
      <c r="A218" s="11" t="s">
        <v>95</v>
      </c>
      <c r="B218" s="12" t="s">
        <v>214</v>
      </c>
      <c r="C218" s="13" t="s">
        <v>82</v>
      </c>
      <c r="D218" s="12" t="s">
        <v>14</v>
      </c>
      <c r="E218" s="12" t="s">
        <v>96</v>
      </c>
      <c r="F218" s="14">
        <v>61</v>
      </c>
    </row>
    <row r="219" spans="1:6" ht="33.4" customHeight="1" x14ac:dyDescent="0.25">
      <c r="A219" s="11" t="s">
        <v>11</v>
      </c>
      <c r="B219" s="12" t="s">
        <v>214</v>
      </c>
      <c r="C219" s="13">
        <v>240</v>
      </c>
      <c r="D219" s="12"/>
      <c r="E219" s="12"/>
      <c r="F219" s="14">
        <f>F220</f>
        <v>1890</v>
      </c>
    </row>
    <row r="220" spans="1:6" ht="33.4" customHeight="1" x14ac:dyDescent="0.25">
      <c r="A220" s="11" t="s">
        <v>13</v>
      </c>
      <c r="B220" s="12" t="s">
        <v>214</v>
      </c>
      <c r="C220" s="13">
        <v>240</v>
      </c>
      <c r="D220" s="12" t="s">
        <v>14</v>
      </c>
      <c r="E220" s="12" t="s">
        <v>15</v>
      </c>
      <c r="F220" s="14">
        <f>F221</f>
        <v>1890</v>
      </c>
    </row>
    <row r="221" spans="1:6" ht="33.4" customHeight="1" x14ac:dyDescent="0.25">
      <c r="A221" s="11" t="s">
        <v>95</v>
      </c>
      <c r="B221" s="12" t="s">
        <v>214</v>
      </c>
      <c r="C221" s="13">
        <v>240</v>
      </c>
      <c r="D221" s="12" t="s">
        <v>14</v>
      </c>
      <c r="E221" s="12" t="s">
        <v>96</v>
      </c>
      <c r="F221" s="14">
        <v>1890</v>
      </c>
    </row>
    <row r="222" spans="1:6" ht="33.4" customHeight="1" x14ac:dyDescent="0.25">
      <c r="A222" s="11" t="s">
        <v>105</v>
      </c>
      <c r="B222" s="12" t="s">
        <v>214</v>
      </c>
      <c r="C222" s="13" t="s">
        <v>106</v>
      </c>
      <c r="D222" s="12"/>
      <c r="E222" s="12"/>
      <c r="F222" s="14">
        <f>F223</f>
        <v>16</v>
      </c>
    </row>
    <row r="223" spans="1:6" ht="33.4" customHeight="1" x14ac:dyDescent="0.25">
      <c r="A223" s="11" t="s">
        <v>13</v>
      </c>
      <c r="B223" s="12" t="s">
        <v>214</v>
      </c>
      <c r="C223" s="13" t="s">
        <v>106</v>
      </c>
      <c r="D223" s="12" t="s">
        <v>14</v>
      </c>
      <c r="E223" s="12" t="s">
        <v>15</v>
      </c>
      <c r="F223" s="14">
        <f>F224</f>
        <v>16</v>
      </c>
    </row>
    <row r="224" spans="1:6" ht="33.4" customHeight="1" x14ac:dyDescent="0.25">
      <c r="A224" s="11" t="s">
        <v>95</v>
      </c>
      <c r="B224" s="12" t="s">
        <v>214</v>
      </c>
      <c r="C224" s="13" t="s">
        <v>106</v>
      </c>
      <c r="D224" s="12" t="s">
        <v>14</v>
      </c>
      <c r="E224" s="12" t="s">
        <v>96</v>
      </c>
      <c r="F224" s="14">
        <v>16</v>
      </c>
    </row>
    <row r="225" spans="1:6" ht="33.4" customHeight="1" x14ac:dyDescent="0.25">
      <c r="A225" s="11" t="s">
        <v>27</v>
      </c>
      <c r="B225" s="12" t="s">
        <v>214</v>
      </c>
      <c r="C225" s="13" t="s">
        <v>28</v>
      </c>
      <c r="D225" s="12"/>
      <c r="E225" s="12"/>
      <c r="F225" s="14">
        <f>F226</f>
        <v>50</v>
      </c>
    </row>
    <row r="226" spans="1:6" ht="33.4" customHeight="1" x14ac:dyDescent="0.25">
      <c r="A226" s="11" t="s">
        <v>13</v>
      </c>
      <c r="B226" s="12" t="s">
        <v>214</v>
      </c>
      <c r="C226" s="13" t="s">
        <v>28</v>
      </c>
      <c r="D226" s="12" t="s">
        <v>14</v>
      </c>
      <c r="E226" s="12" t="s">
        <v>15</v>
      </c>
      <c r="F226" s="14">
        <f>F227</f>
        <v>50</v>
      </c>
    </row>
    <row r="227" spans="1:6" ht="33.4" customHeight="1" x14ac:dyDescent="0.25">
      <c r="A227" s="11" t="s">
        <v>95</v>
      </c>
      <c r="B227" s="12" t="s">
        <v>214</v>
      </c>
      <c r="C227" s="13" t="s">
        <v>28</v>
      </c>
      <c r="D227" s="12" t="s">
        <v>14</v>
      </c>
      <c r="E227" s="12" t="s">
        <v>96</v>
      </c>
      <c r="F227" s="14">
        <v>50</v>
      </c>
    </row>
    <row r="228" spans="1:6" ht="33.4" customHeight="1" x14ac:dyDescent="0.25">
      <c r="A228" s="8" t="s">
        <v>215</v>
      </c>
      <c r="B228" s="9" t="s">
        <v>216</v>
      </c>
      <c r="C228" s="15"/>
      <c r="D228" s="9"/>
      <c r="E228" s="9"/>
      <c r="F228" s="10">
        <f>F229</f>
        <v>150</v>
      </c>
    </row>
    <row r="229" spans="1:6" ht="33.4" customHeight="1" x14ac:dyDescent="0.25">
      <c r="A229" s="11" t="s">
        <v>11</v>
      </c>
      <c r="B229" s="12" t="s">
        <v>216</v>
      </c>
      <c r="C229" s="13" t="s">
        <v>12</v>
      </c>
      <c r="D229" s="12"/>
      <c r="E229" s="12"/>
      <c r="F229" s="14">
        <f>F230</f>
        <v>150</v>
      </c>
    </row>
    <row r="230" spans="1:6" ht="33.4" customHeight="1" x14ac:dyDescent="0.25">
      <c r="A230" s="11" t="s">
        <v>13</v>
      </c>
      <c r="B230" s="12" t="s">
        <v>216</v>
      </c>
      <c r="C230" s="13" t="s">
        <v>12</v>
      </c>
      <c r="D230" s="12" t="s">
        <v>14</v>
      </c>
      <c r="E230" s="12" t="s">
        <v>15</v>
      </c>
      <c r="F230" s="14">
        <f>F231</f>
        <v>150</v>
      </c>
    </row>
    <row r="231" spans="1:6" ht="33.4" customHeight="1" x14ac:dyDescent="0.25">
      <c r="A231" s="11" t="s">
        <v>95</v>
      </c>
      <c r="B231" s="12" t="s">
        <v>216</v>
      </c>
      <c r="C231" s="13" t="s">
        <v>12</v>
      </c>
      <c r="D231" s="12" t="s">
        <v>14</v>
      </c>
      <c r="E231" s="12" t="s">
        <v>96</v>
      </c>
      <c r="F231" s="14">
        <v>150</v>
      </c>
    </row>
    <row r="232" spans="1:6" ht="33.4" customHeight="1" x14ac:dyDescent="0.25">
      <c r="A232" s="8" t="s">
        <v>107</v>
      </c>
      <c r="B232" s="9" t="s">
        <v>217</v>
      </c>
      <c r="C232" s="15"/>
      <c r="D232" s="9"/>
      <c r="E232" s="9"/>
      <c r="F232" s="10">
        <f>F233</f>
        <v>15</v>
      </c>
    </row>
    <row r="233" spans="1:6" ht="33.4" customHeight="1" x14ac:dyDescent="0.25">
      <c r="A233" s="11" t="s">
        <v>11</v>
      </c>
      <c r="B233" s="12" t="s">
        <v>217</v>
      </c>
      <c r="C233" s="13" t="s">
        <v>12</v>
      </c>
      <c r="D233" s="12"/>
      <c r="E233" s="12"/>
      <c r="F233" s="14">
        <f>F234</f>
        <v>15</v>
      </c>
    </row>
    <row r="234" spans="1:6" ht="33.4" customHeight="1" x14ac:dyDescent="0.25">
      <c r="A234" s="11" t="s">
        <v>108</v>
      </c>
      <c r="B234" s="12" t="s">
        <v>217</v>
      </c>
      <c r="C234" s="13" t="s">
        <v>12</v>
      </c>
      <c r="D234" s="12" t="s">
        <v>49</v>
      </c>
      <c r="E234" s="12" t="s">
        <v>15</v>
      </c>
      <c r="F234" s="14">
        <f>F235</f>
        <v>15</v>
      </c>
    </row>
    <row r="235" spans="1:6" ht="33.4" customHeight="1" x14ac:dyDescent="0.25">
      <c r="A235" s="11" t="s">
        <v>109</v>
      </c>
      <c r="B235" s="12" t="s">
        <v>217</v>
      </c>
      <c r="C235" s="13" t="s">
        <v>12</v>
      </c>
      <c r="D235" s="12" t="s">
        <v>49</v>
      </c>
      <c r="E235" s="12" t="s">
        <v>48</v>
      </c>
      <c r="F235" s="14">
        <v>15</v>
      </c>
    </row>
    <row r="236" spans="1:6" ht="50.1" customHeight="1" x14ac:dyDescent="0.25">
      <c r="A236" s="8" t="s">
        <v>110</v>
      </c>
      <c r="B236" s="9" t="s">
        <v>218</v>
      </c>
      <c r="C236" s="15"/>
      <c r="D236" s="9"/>
      <c r="E236" s="9"/>
      <c r="F236" s="10">
        <f>F237</f>
        <v>100</v>
      </c>
    </row>
    <row r="237" spans="1:6" ht="33.4" customHeight="1" x14ac:dyDescent="0.25">
      <c r="A237" s="11" t="s">
        <v>11</v>
      </c>
      <c r="B237" s="12" t="s">
        <v>218</v>
      </c>
      <c r="C237" s="13" t="s">
        <v>12</v>
      </c>
      <c r="D237" s="12"/>
      <c r="E237" s="12"/>
      <c r="F237" s="14">
        <f>F238</f>
        <v>100</v>
      </c>
    </row>
    <row r="238" spans="1:6" ht="33.4" customHeight="1" x14ac:dyDescent="0.25">
      <c r="A238" s="11" t="s">
        <v>108</v>
      </c>
      <c r="B238" s="12" t="s">
        <v>218</v>
      </c>
      <c r="C238" s="13" t="s">
        <v>12</v>
      </c>
      <c r="D238" s="12" t="s">
        <v>49</v>
      </c>
      <c r="E238" s="12" t="s">
        <v>15</v>
      </c>
      <c r="F238" s="14">
        <f>F239</f>
        <v>100</v>
      </c>
    </row>
    <row r="239" spans="1:6" ht="33.4" customHeight="1" x14ac:dyDescent="0.25">
      <c r="A239" s="11" t="s">
        <v>111</v>
      </c>
      <c r="B239" s="12" t="s">
        <v>218</v>
      </c>
      <c r="C239" s="13" t="s">
        <v>12</v>
      </c>
      <c r="D239" s="12" t="s">
        <v>49</v>
      </c>
      <c r="E239" s="12" t="s">
        <v>74</v>
      </c>
      <c r="F239" s="14">
        <v>100</v>
      </c>
    </row>
    <row r="240" spans="1:6" ht="33.4" customHeight="1" x14ac:dyDescent="0.25">
      <c r="A240" s="8" t="s">
        <v>112</v>
      </c>
      <c r="B240" s="9" t="s">
        <v>219</v>
      </c>
      <c r="C240" s="15"/>
      <c r="D240" s="9"/>
      <c r="E240" s="9"/>
      <c r="F240" s="10">
        <f>F241</f>
        <v>100</v>
      </c>
    </row>
    <row r="241" spans="1:19" ht="33.4" customHeight="1" x14ac:dyDescent="0.25">
      <c r="A241" s="11" t="s">
        <v>11</v>
      </c>
      <c r="B241" s="12" t="s">
        <v>219</v>
      </c>
      <c r="C241" s="13" t="s">
        <v>12</v>
      </c>
      <c r="D241" s="12"/>
      <c r="E241" s="12"/>
      <c r="F241" s="14">
        <f>F242</f>
        <v>100</v>
      </c>
    </row>
    <row r="242" spans="1:19" ht="33.4" customHeight="1" x14ac:dyDescent="0.25">
      <c r="A242" s="11" t="s">
        <v>72</v>
      </c>
      <c r="B242" s="12" t="s">
        <v>219</v>
      </c>
      <c r="C242" s="13" t="s">
        <v>12</v>
      </c>
      <c r="D242" s="12" t="s">
        <v>17</v>
      </c>
      <c r="E242" s="12" t="s">
        <v>15</v>
      </c>
      <c r="F242" s="14">
        <f>F243</f>
        <v>100</v>
      </c>
    </row>
    <row r="243" spans="1:19" ht="33.4" customHeight="1" x14ac:dyDescent="0.25">
      <c r="A243" s="11" t="s">
        <v>113</v>
      </c>
      <c r="B243" s="12" t="s">
        <v>219</v>
      </c>
      <c r="C243" s="13" t="s">
        <v>12</v>
      </c>
      <c r="D243" s="12" t="s">
        <v>17</v>
      </c>
      <c r="E243" s="12" t="s">
        <v>114</v>
      </c>
      <c r="F243" s="14">
        <v>100</v>
      </c>
    </row>
    <row r="244" spans="1:19" ht="33.4" customHeight="1" x14ac:dyDescent="0.25">
      <c r="A244" s="8" t="s">
        <v>115</v>
      </c>
      <c r="B244" s="9" t="s">
        <v>220</v>
      </c>
      <c r="C244" s="15"/>
      <c r="D244" s="9"/>
      <c r="E244" s="9"/>
      <c r="F244" s="10">
        <f>F245</f>
        <v>654.20000000000005</v>
      </c>
    </row>
    <row r="245" spans="1:19" ht="33.4" customHeight="1" x14ac:dyDescent="0.25">
      <c r="A245" s="11" t="s">
        <v>27</v>
      </c>
      <c r="B245" s="12" t="s">
        <v>220</v>
      </c>
      <c r="C245" s="13" t="s">
        <v>28</v>
      </c>
      <c r="D245" s="12"/>
      <c r="E245" s="12"/>
      <c r="F245" s="14">
        <f>F246</f>
        <v>654.20000000000005</v>
      </c>
    </row>
    <row r="246" spans="1:19" ht="33.4" customHeight="1" x14ac:dyDescent="0.25">
      <c r="A246" s="11" t="s">
        <v>42</v>
      </c>
      <c r="B246" s="12" t="s">
        <v>220</v>
      </c>
      <c r="C246" s="13" t="s">
        <v>28</v>
      </c>
      <c r="D246" s="12" t="s">
        <v>43</v>
      </c>
      <c r="E246" s="12" t="s">
        <v>15</v>
      </c>
      <c r="F246" s="14">
        <f>F247</f>
        <v>654.20000000000005</v>
      </c>
    </row>
    <row r="247" spans="1:19" ht="33.4" customHeight="1" x14ac:dyDescent="0.25">
      <c r="A247" s="11" t="s">
        <v>44</v>
      </c>
      <c r="B247" s="12" t="s">
        <v>220</v>
      </c>
      <c r="C247" s="13" t="s">
        <v>28</v>
      </c>
      <c r="D247" s="12" t="s">
        <v>43</v>
      </c>
      <c r="E247" s="12" t="s">
        <v>14</v>
      </c>
      <c r="F247" s="14">
        <v>654.20000000000005</v>
      </c>
    </row>
    <row r="248" spans="1:19" ht="33.4" customHeight="1" x14ac:dyDescent="0.25">
      <c r="A248" s="8" t="s">
        <v>119</v>
      </c>
      <c r="B248" s="9" t="s">
        <v>221</v>
      </c>
      <c r="C248" s="15"/>
      <c r="D248" s="9"/>
      <c r="E248" s="9"/>
      <c r="F248" s="10">
        <f>F249</f>
        <v>164.7</v>
      </c>
    </row>
    <row r="249" spans="1:19" ht="33.4" customHeight="1" x14ac:dyDescent="0.25">
      <c r="A249" s="11" t="s">
        <v>222</v>
      </c>
      <c r="B249" s="12" t="s">
        <v>221</v>
      </c>
      <c r="C249" s="13" t="s">
        <v>223</v>
      </c>
      <c r="D249" s="12"/>
      <c r="E249" s="12"/>
      <c r="F249" s="14">
        <f>F250</f>
        <v>164.7</v>
      </c>
    </row>
    <row r="250" spans="1:19" ht="33.4" customHeight="1" x14ac:dyDescent="0.25">
      <c r="A250" s="11" t="s">
        <v>47</v>
      </c>
      <c r="B250" s="12" t="s">
        <v>221</v>
      </c>
      <c r="C250" s="13" t="s">
        <v>223</v>
      </c>
      <c r="D250" s="12" t="s">
        <v>48</v>
      </c>
      <c r="E250" s="12" t="s">
        <v>15</v>
      </c>
      <c r="F250" s="14">
        <f>F251</f>
        <v>164.7</v>
      </c>
    </row>
    <row r="251" spans="1:19" ht="33.4" customHeight="1" x14ac:dyDescent="0.25">
      <c r="A251" s="11" t="s">
        <v>120</v>
      </c>
      <c r="B251" s="12" t="s">
        <v>221</v>
      </c>
      <c r="C251" s="13" t="s">
        <v>223</v>
      </c>
      <c r="D251" s="12" t="s">
        <v>48</v>
      </c>
      <c r="E251" s="12" t="s">
        <v>14</v>
      </c>
      <c r="F251" s="14">
        <v>164.7</v>
      </c>
    </row>
    <row r="252" spans="1:19" ht="33.4" customHeight="1" x14ac:dyDescent="0.25">
      <c r="A252" s="8" t="s">
        <v>121</v>
      </c>
      <c r="B252" s="9" t="s">
        <v>224</v>
      </c>
      <c r="C252" s="15"/>
      <c r="D252" s="9"/>
      <c r="E252" s="9"/>
      <c r="F252" s="10">
        <f>F253</f>
        <v>278.3</v>
      </c>
    </row>
    <row r="253" spans="1:19" ht="33.4" customHeight="1" x14ac:dyDescent="0.25">
      <c r="A253" s="11" t="s">
        <v>81</v>
      </c>
      <c r="B253" s="12" t="s">
        <v>224</v>
      </c>
      <c r="C253" s="13" t="s">
        <v>82</v>
      </c>
      <c r="D253" s="12"/>
      <c r="E253" s="12"/>
      <c r="F253" s="14">
        <f>F254</f>
        <v>278.3</v>
      </c>
    </row>
    <row r="254" spans="1:19" ht="33.4" customHeight="1" x14ac:dyDescent="0.25">
      <c r="A254" s="11" t="s">
        <v>122</v>
      </c>
      <c r="B254" s="12" t="s">
        <v>224</v>
      </c>
      <c r="C254" s="13" t="s">
        <v>82</v>
      </c>
      <c r="D254" s="12" t="s">
        <v>54</v>
      </c>
      <c r="E254" s="12" t="s">
        <v>15</v>
      </c>
      <c r="F254" s="14">
        <f>F255</f>
        <v>278.3</v>
      </c>
    </row>
    <row r="255" spans="1:19" ht="33.4" customHeight="1" x14ac:dyDescent="0.25">
      <c r="A255" s="11" t="s">
        <v>123</v>
      </c>
      <c r="B255" s="12" t="s">
        <v>224</v>
      </c>
      <c r="C255" s="13" t="s">
        <v>82</v>
      </c>
      <c r="D255" s="12" t="s">
        <v>54</v>
      </c>
      <c r="E255" s="12" t="s">
        <v>49</v>
      </c>
      <c r="F255" s="14">
        <v>278.3</v>
      </c>
    </row>
    <row r="256" spans="1:19" ht="52.5" customHeight="1" x14ac:dyDescent="0.25">
      <c r="A256" s="39" t="s">
        <v>257</v>
      </c>
      <c r="B256" s="40" t="s">
        <v>258</v>
      </c>
      <c r="C256" s="40"/>
      <c r="D256" s="40"/>
      <c r="E256" s="40"/>
      <c r="F256" s="49">
        <v>0</v>
      </c>
      <c r="G256" s="43"/>
      <c r="H256" s="44"/>
      <c r="I256" s="44"/>
      <c r="J256" s="44"/>
      <c r="K256" s="44"/>
      <c r="L256" s="44"/>
      <c r="M256" s="44"/>
      <c r="N256" s="44"/>
      <c r="O256" s="44"/>
      <c r="P256" s="44"/>
      <c r="Q256" s="45"/>
      <c r="R256" s="46"/>
      <c r="S256" s="46"/>
    </row>
    <row r="257" spans="1:19" ht="33.4" customHeight="1" x14ac:dyDescent="0.25">
      <c r="A257" s="41" t="s">
        <v>11</v>
      </c>
      <c r="B257" s="27" t="s">
        <v>258</v>
      </c>
      <c r="C257" s="42">
        <v>240</v>
      </c>
      <c r="D257" s="27"/>
      <c r="E257" s="27"/>
      <c r="F257" s="30">
        <v>0</v>
      </c>
      <c r="G257" s="47"/>
      <c r="H257" s="38"/>
      <c r="I257" s="38"/>
      <c r="J257" s="38"/>
      <c r="K257" s="38"/>
      <c r="L257" s="38"/>
      <c r="M257" s="38"/>
      <c r="N257" s="38"/>
      <c r="O257" s="38"/>
      <c r="P257" s="38"/>
      <c r="Q257" s="48"/>
      <c r="R257" s="38"/>
      <c r="S257" s="38"/>
    </row>
    <row r="258" spans="1:19" ht="33.4" customHeight="1" x14ac:dyDescent="0.25">
      <c r="A258" s="41" t="s">
        <v>24</v>
      </c>
      <c r="B258" s="27" t="s">
        <v>258</v>
      </c>
      <c r="C258" s="42">
        <v>240</v>
      </c>
      <c r="D258" s="27" t="s">
        <v>25</v>
      </c>
      <c r="E258" s="27" t="s">
        <v>15</v>
      </c>
      <c r="F258" s="30">
        <v>0</v>
      </c>
      <c r="G258" s="47"/>
      <c r="H258" s="38"/>
      <c r="I258" s="38"/>
      <c r="J258" s="38"/>
      <c r="K258" s="38"/>
      <c r="L258" s="38"/>
      <c r="M258" s="38"/>
      <c r="N258" s="38"/>
      <c r="O258" s="38"/>
      <c r="P258" s="38"/>
      <c r="Q258" s="48"/>
      <c r="R258" s="38"/>
      <c r="S258" s="38"/>
    </row>
    <row r="259" spans="1:19" ht="33.4" customHeight="1" x14ac:dyDescent="0.25">
      <c r="A259" s="41" t="s">
        <v>26</v>
      </c>
      <c r="B259" s="27" t="s">
        <v>258</v>
      </c>
      <c r="C259" s="42">
        <v>240</v>
      </c>
      <c r="D259" s="27" t="s">
        <v>25</v>
      </c>
      <c r="E259" s="27" t="s">
        <v>14</v>
      </c>
      <c r="F259" s="30">
        <v>0</v>
      </c>
      <c r="G259" s="47"/>
      <c r="H259" s="38"/>
      <c r="I259" s="38"/>
      <c r="J259" s="38"/>
      <c r="K259" s="38"/>
      <c r="L259" s="38"/>
      <c r="M259" s="38"/>
      <c r="N259" s="38"/>
      <c r="O259" s="38"/>
      <c r="P259" s="38"/>
      <c r="Q259" s="48"/>
      <c r="R259" s="38"/>
      <c r="S259" s="38"/>
    </row>
    <row r="260" spans="1:19" ht="33.4" customHeight="1" x14ac:dyDescent="0.25">
      <c r="A260" s="41" t="s">
        <v>34</v>
      </c>
      <c r="B260" s="27" t="s">
        <v>258</v>
      </c>
      <c r="C260" s="42">
        <v>240</v>
      </c>
      <c r="D260" s="27" t="s">
        <v>35</v>
      </c>
      <c r="E260" s="27" t="s">
        <v>15</v>
      </c>
      <c r="F260" s="30">
        <v>0</v>
      </c>
      <c r="G260" s="47"/>
      <c r="H260" s="38"/>
      <c r="I260" s="38"/>
      <c r="J260" s="38"/>
      <c r="K260" s="38"/>
      <c r="L260" s="38"/>
      <c r="M260" s="38"/>
      <c r="N260" s="38"/>
      <c r="O260" s="38"/>
      <c r="P260" s="38"/>
      <c r="Q260" s="48"/>
      <c r="R260" s="38"/>
      <c r="S260" s="38"/>
    </row>
    <row r="261" spans="1:19" ht="33.4" customHeight="1" x14ac:dyDescent="0.25">
      <c r="A261" s="41" t="s">
        <v>36</v>
      </c>
      <c r="B261" s="27" t="s">
        <v>258</v>
      </c>
      <c r="C261" s="42">
        <v>240</v>
      </c>
      <c r="D261" s="27" t="s">
        <v>35</v>
      </c>
      <c r="E261" s="27" t="s">
        <v>14</v>
      </c>
      <c r="F261" s="30">
        <v>0</v>
      </c>
      <c r="G261" s="47"/>
      <c r="H261" s="38"/>
      <c r="I261" s="38"/>
      <c r="J261" s="38"/>
      <c r="K261" s="38"/>
      <c r="L261" s="38"/>
      <c r="M261" s="38"/>
      <c r="N261" s="38"/>
      <c r="O261" s="38"/>
      <c r="P261" s="38"/>
      <c r="Q261" s="48"/>
      <c r="R261" s="38"/>
      <c r="S261" s="38"/>
    </row>
    <row r="262" spans="1:19" ht="33.4" customHeight="1" x14ac:dyDescent="0.25">
      <c r="A262" s="8" t="s">
        <v>124</v>
      </c>
      <c r="B262" s="9" t="s">
        <v>225</v>
      </c>
      <c r="C262" s="15"/>
      <c r="D262" s="9"/>
      <c r="E262" s="9"/>
      <c r="F262" s="10">
        <f>F263+F269+F275</f>
        <v>1467.3</v>
      </c>
    </row>
    <row r="263" spans="1:19" ht="50.1" customHeight="1" x14ac:dyDescent="0.25">
      <c r="A263" s="8" t="s">
        <v>128</v>
      </c>
      <c r="B263" s="9" t="s">
        <v>226</v>
      </c>
      <c r="C263" s="15"/>
      <c r="D263" s="9"/>
      <c r="E263" s="9"/>
      <c r="F263" s="10">
        <f>F264</f>
        <v>1143.0999999999999</v>
      </c>
    </row>
    <row r="264" spans="1:19" ht="33.4" customHeight="1" x14ac:dyDescent="0.25">
      <c r="A264" s="8" t="s">
        <v>129</v>
      </c>
      <c r="B264" s="9" t="s">
        <v>227</v>
      </c>
      <c r="C264" s="15"/>
      <c r="D264" s="9"/>
      <c r="E264" s="9"/>
      <c r="F264" s="10">
        <f>F265</f>
        <v>1143.0999999999999</v>
      </c>
    </row>
    <row r="265" spans="1:19" ht="83.65" customHeight="1" x14ac:dyDescent="0.25">
      <c r="A265" s="8" t="s">
        <v>260</v>
      </c>
      <c r="B265" s="9" t="s">
        <v>228</v>
      </c>
      <c r="C265" s="15"/>
      <c r="D265" s="9"/>
      <c r="E265" s="9"/>
      <c r="F265" s="10">
        <f>F266</f>
        <v>1143.0999999999999</v>
      </c>
    </row>
    <row r="266" spans="1:19" ht="33.4" customHeight="1" x14ac:dyDescent="0.25">
      <c r="A266" s="11" t="s">
        <v>11</v>
      </c>
      <c r="B266" s="12" t="s">
        <v>228</v>
      </c>
      <c r="C266" s="13" t="s">
        <v>12</v>
      </c>
      <c r="D266" s="12"/>
      <c r="E266" s="12"/>
      <c r="F266" s="14">
        <f>F267</f>
        <v>1143.0999999999999</v>
      </c>
    </row>
    <row r="267" spans="1:19" ht="33.4" customHeight="1" x14ac:dyDescent="0.25">
      <c r="A267" s="11" t="s">
        <v>42</v>
      </c>
      <c r="B267" s="12" t="s">
        <v>228</v>
      </c>
      <c r="C267" s="13" t="s">
        <v>12</v>
      </c>
      <c r="D267" s="12" t="s">
        <v>43</v>
      </c>
      <c r="E267" s="12" t="s">
        <v>15</v>
      </c>
      <c r="F267" s="14">
        <f>F268</f>
        <v>1143.0999999999999</v>
      </c>
    </row>
    <row r="268" spans="1:19" ht="33.4" customHeight="1" x14ac:dyDescent="0.25">
      <c r="A268" s="11" t="s">
        <v>65</v>
      </c>
      <c r="B268" s="12" t="s">
        <v>228</v>
      </c>
      <c r="C268" s="13" t="s">
        <v>12</v>
      </c>
      <c r="D268" s="12" t="s">
        <v>43</v>
      </c>
      <c r="E268" s="12" t="s">
        <v>49</v>
      </c>
      <c r="F268" s="14">
        <v>1143.0999999999999</v>
      </c>
    </row>
    <row r="269" spans="1:19" ht="50.1" customHeight="1" x14ac:dyDescent="0.25">
      <c r="A269" s="8" t="s">
        <v>125</v>
      </c>
      <c r="B269" s="9" t="s">
        <v>229</v>
      </c>
      <c r="C269" s="15"/>
      <c r="D269" s="9"/>
      <c r="E269" s="9"/>
      <c r="F269" s="10">
        <f>F270</f>
        <v>10</v>
      </c>
    </row>
    <row r="270" spans="1:19" ht="50.1" customHeight="1" x14ac:dyDescent="0.25">
      <c r="A270" s="8" t="s">
        <v>126</v>
      </c>
      <c r="B270" s="9" t="s">
        <v>230</v>
      </c>
      <c r="C270" s="15"/>
      <c r="D270" s="9"/>
      <c r="E270" s="9"/>
      <c r="F270" s="10">
        <f>F271</f>
        <v>10</v>
      </c>
    </row>
    <row r="271" spans="1:19" ht="33.4" customHeight="1" x14ac:dyDescent="0.25">
      <c r="A271" s="8" t="s">
        <v>127</v>
      </c>
      <c r="B271" s="9" t="s">
        <v>231</v>
      </c>
      <c r="C271" s="15"/>
      <c r="D271" s="9"/>
      <c r="E271" s="9"/>
      <c r="F271" s="10">
        <f>F272</f>
        <v>10</v>
      </c>
    </row>
    <row r="272" spans="1:19" ht="33.4" customHeight="1" x14ac:dyDescent="0.25">
      <c r="A272" s="11" t="s">
        <v>11</v>
      </c>
      <c r="B272" s="12" t="s">
        <v>231</v>
      </c>
      <c r="C272" s="13" t="s">
        <v>12</v>
      </c>
      <c r="D272" s="12"/>
      <c r="E272" s="12"/>
      <c r="F272" s="14">
        <f>F273</f>
        <v>10</v>
      </c>
    </row>
    <row r="273" spans="1:6" ht="33.4" customHeight="1" x14ac:dyDescent="0.25">
      <c r="A273" s="11" t="s">
        <v>72</v>
      </c>
      <c r="B273" s="12" t="s">
        <v>231</v>
      </c>
      <c r="C273" s="13" t="s">
        <v>12</v>
      </c>
      <c r="D273" s="12" t="s">
        <v>17</v>
      </c>
      <c r="E273" s="12" t="s">
        <v>15</v>
      </c>
      <c r="F273" s="14">
        <f>F274</f>
        <v>10</v>
      </c>
    </row>
    <row r="274" spans="1:6" ht="33.4" customHeight="1" x14ac:dyDescent="0.25">
      <c r="A274" s="11" t="s">
        <v>113</v>
      </c>
      <c r="B274" s="12" t="s">
        <v>231</v>
      </c>
      <c r="C274" s="13" t="s">
        <v>12</v>
      </c>
      <c r="D274" s="12" t="s">
        <v>17</v>
      </c>
      <c r="E274" s="12" t="s">
        <v>114</v>
      </c>
      <c r="F274" s="14">
        <v>10</v>
      </c>
    </row>
    <row r="275" spans="1:6" ht="33.4" customHeight="1" x14ac:dyDescent="0.25">
      <c r="A275" s="19" t="s">
        <v>232</v>
      </c>
      <c r="B275" s="20" t="s">
        <v>233</v>
      </c>
      <c r="C275" s="21"/>
      <c r="D275" s="20"/>
      <c r="E275" s="20"/>
      <c r="F275" s="22">
        <f>F276</f>
        <v>314.2</v>
      </c>
    </row>
    <row r="276" spans="1:6" ht="50.1" customHeight="1" x14ac:dyDescent="0.25">
      <c r="A276" s="8" t="s">
        <v>234</v>
      </c>
      <c r="B276" s="9" t="s">
        <v>235</v>
      </c>
      <c r="C276" s="15"/>
      <c r="D276" s="9"/>
      <c r="E276" s="9"/>
      <c r="F276" s="10">
        <f>F277</f>
        <v>314.2</v>
      </c>
    </row>
    <row r="277" spans="1:6" ht="33.4" customHeight="1" x14ac:dyDescent="0.25">
      <c r="A277" s="8" t="s">
        <v>236</v>
      </c>
      <c r="B277" s="9" t="s">
        <v>237</v>
      </c>
      <c r="C277" s="15"/>
      <c r="D277" s="9"/>
      <c r="E277" s="9"/>
      <c r="F277" s="10">
        <f>F278+F281</f>
        <v>314.2</v>
      </c>
    </row>
    <row r="278" spans="1:6" ht="33.4" customHeight="1" x14ac:dyDescent="0.25">
      <c r="A278" s="11" t="s">
        <v>22</v>
      </c>
      <c r="B278" s="12" t="s">
        <v>237</v>
      </c>
      <c r="C278" s="13" t="s">
        <v>23</v>
      </c>
      <c r="D278" s="12"/>
      <c r="E278" s="12"/>
      <c r="F278" s="14">
        <f>F279</f>
        <v>244.2</v>
      </c>
    </row>
    <row r="279" spans="1:6" ht="33.4" customHeight="1" x14ac:dyDescent="0.25">
      <c r="A279" s="11" t="s">
        <v>116</v>
      </c>
      <c r="B279" s="12" t="s">
        <v>237</v>
      </c>
      <c r="C279" s="13" t="s">
        <v>23</v>
      </c>
      <c r="D279" s="12" t="s">
        <v>117</v>
      </c>
      <c r="E279" s="12" t="s">
        <v>15</v>
      </c>
      <c r="F279" s="14">
        <f>F280</f>
        <v>244.2</v>
      </c>
    </row>
    <row r="280" spans="1:6" ht="33.4" customHeight="1" x14ac:dyDescent="0.25">
      <c r="A280" s="11" t="s">
        <v>118</v>
      </c>
      <c r="B280" s="12" t="s">
        <v>237</v>
      </c>
      <c r="C280" s="13" t="s">
        <v>23</v>
      </c>
      <c r="D280" s="12" t="s">
        <v>117</v>
      </c>
      <c r="E280" s="12" t="s">
        <v>117</v>
      </c>
      <c r="F280" s="14">
        <v>244.2</v>
      </c>
    </row>
    <row r="281" spans="1:6" ht="33.4" customHeight="1" x14ac:dyDescent="0.25">
      <c r="A281" s="11" t="s">
        <v>11</v>
      </c>
      <c r="B281" s="12" t="s">
        <v>237</v>
      </c>
      <c r="C281" s="13" t="s">
        <v>12</v>
      </c>
      <c r="D281" s="12"/>
      <c r="E281" s="12"/>
      <c r="F281" s="14">
        <f>F282</f>
        <v>70</v>
      </c>
    </row>
    <row r="282" spans="1:6" ht="33.4" customHeight="1" x14ac:dyDescent="0.25">
      <c r="A282" s="11" t="s">
        <v>116</v>
      </c>
      <c r="B282" s="12" t="s">
        <v>237</v>
      </c>
      <c r="C282" s="13" t="s">
        <v>12</v>
      </c>
      <c r="D282" s="12" t="s">
        <v>117</v>
      </c>
      <c r="E282" s="12" t="s">
        <v>15</v>
      </c>
      <c r="F282" s="14">
        <f>F283</f>
        <v>70</v>
      </c>
    </row>
    <row r="283" spans="1:6" ht="33.4" customHeight="1" x14ac:dyDescent="0.25">
      <c r="A283" s="11" t="s">
        <v>118</v>
      </c>
      <c r="B283" s="12" t="s">
        <v>237</v>
      </c>
      <c r="C283" s="13" t="s">
        <v>12</v>
      </c>
      <c r="D283" s="12" t="s">
        <v>117</v>
      </c>
      <c r="E283" s="12" t="s">
        <v>117</v>
      </c>
      <c r="F283" s="14">
        <v>70</v>
      </c>
    </row>
    <row r="284" spans="1:6" ht="31.5" x14ac:dyDescent="0.25">
      <c r="A284" s="37" t="s">
        <v>254</v>
      </c>
      <c r="B284" s="34" t="s">
        <v>252</v>
      </c>
      <c r="C284" s="35"/>
      <c r="D284" s="35"/>
      <c r="E284" s="35"/>
      <c r="F284" s="33">
        <f>F285</f>
        <v>7000</v>
      </c>
    </row>
    <row r="285" spans="1:6" ht="21.75" customHeight="1" x14ac:dyDescent="0.25">
      <c r="A285" s="36" t="s">
        <v>255</v>
      </c>
      <c r="B285" s="34" t="s">
        <v>253</v>
      </c>
      <c r="C285" s="35"/>
      <c r="D285" s="35"/>
      <c r="E285" s="35"/>
      <c r="F285" s="33">
        <f>F286</f>
        <v>7000</v>
      </c>
    </row>
    <row r="286" spans="1:6" ht="28.5" customHeight="1" x14ac:dyDescent="0.25">
      <c r="A286" s="36" t="s">
        <v>256</v>
      </c>
      <c r="B286" s="27" t="s">
        <v>251</v>
      </c>
      <c r="C286" s="35"/>
      <c r="D286" s="35"/>
      <c r="E286" s="35"/>
      <c r="F286" s="33">
        <f>F287</f>
        <v>7000</v>
      </c>
    </row>
    <row r="287" spans="1:6" ht="35.25" customHeight="1" x14ac:dyDescent="0.25">
      <c r="A287" s="11" t="s">
        <v>11</v>
      </c>
      <c r="B287" s="27" t="s">
        <v>251</v>
      </c>
      <c r="C287" s="35">
        <v>240</v>
      </c>
      <c r="D287" s="35"/>
      <c r="E287" s="35"/>
      <c r="F287" s="33">
        <f>F288</f>
        <v>7000</v>
      </c>
    </row>
    <row r="288" spans="1:6" ht="26.25" customHeight="1" x14ac:dyDescent="0.25">
      <c r="A288" s="11" t="s">
        <v>65</v>
      </c>
      <c r="B288" s="27" t="s">
        <v>251</v>
      </c>
      <c r="C288" s="35">
        <v>240</v>
      </c>
      <c r="D288" s="35" t="s">
        <v>43</v>
      </c>
      <c r="E288" s="35" t="s">
        <v>49</v>
      </c>
      <c r="F288" s="33">
        <v>7000</v>
      </c>
    </row>
  </sheetData>
  <mergeCells count="7">
    <mergeCell ref="F13:F14"/>
    <mergeCell ref="A13:A14"/>
    <mergeCell ref="A11:F11"/>
    <mergeCell ref="B13:B14"/>
    <mergeCell ref="C13:C14"/>
    <mergeCell ref="D13:D14"/>
    <mergeCell ref="E13:E14"/>
  </mergeCells>
  <pageMargins left="0.70866141732283472" right="0.70866141732283472" top="0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2019-03-15T05:58:29Z</cp:lastPrinted>
  <dcterms:created xsi:type="dcterms:W3CDTF">2017-11-09T11:43:34Z</dcterms:created>
  <dcterms:modified xsi:type="dcterms:W3CDTF">2019-03-15T11:22:16Z</dcterms:modified>
</cp:coreProperties>
</file>